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japnyak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tiv" sheetId="15" state="hidden" r:id="rId8"/>
    <sheet name="bacatragir" sheetId="20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E26" i="7" l="1"/>
  <c r="D26" i="7"/>
  <c r="E29" i="7"/>
  <c r="J29" i="19"/>
  <c r="D62" i="19"/>
  <c r="D7" i="11" l="1"/>
  <c r="C7" i="11"/>
  <c r="D10" i="11" l="1"/>
  <c r="C10" i="11"/>
  <c r="H43" i="7" l="1"/>
  <c r="H42" i="7"/>
  <c r="G29" i="19" l="1"/>
  <c r="G128" i="20" l="1"/>
  <c r="G126" i="20"/>
  <c r="J119" i="20"/>
  <c r="J116" i="20"/>
  <c r="J115" i="20"/>
  <c r="J114" i="20"/>
  <c r="J113" i="20"/>
  <c r="J112" i="20"/>
  <c r="J111" i="20" s="1"/>
  <c r="J110" i="20"/>
  <c r="J109" i="20"/>
  <c r="J108" i="20"/>
  <c r="J99" i="20"/>
  <c r="H97" i="20"/>
  <c r="F97" i="20"/>
  <c r="J97" i="20" s="1"/>
  <c r="H96" i="20"/>
  <c r="F96" i="20"/>
  <c r="J96" i="20" s="1"/>
  <c r="J95" i="20" s="1"/>
  <c r="I95" i="20"/>
  <c r="J93" i="20"/>
  <c r="J91" i="20"/>
  <c r="J88" i="20"/>
  <c r="J86" i="20"/>
  <c r="J84" i="20"/>
  <c r="J82" i="20"/>
  <c r="H65" i="20"/>
  <c r="F65" i="20"/>
  <c r="J65" i="20" s="1"/>
  <c r="D65" i="20"/>
  <c r="H64" i="20"/>
  <c r="F64" i="20"/>
  <c r="J64" i="20" s="1"/>
  <c r="D64" i="20"/>
  <c r="H63" i="20"/>
  <c r="F63" i="20"/>
  <c r="J63" i="20" s="1"/>
  <c r="J62" i="20" s="1"/>
  <c r="D63" i="20"/>
  <c r="D62" i="20"/>
  <c r="J51" i="20"/>
  <c r="I51" i="20"/>
  <c r="H45" i="20"/>
  <c r="F45" i="20"/>
  <c r="J45" i="20" s="1"/>
  <c r="J44" i="20" s="1"/>
  <c r="J42" i="20"/>
  <c r="H40" i="20"/>
  <c r="F40" i="20"/>
  <c r="D40" i="20"/>
  <c r="F39" i="20"/>
  <c r="D39" i="20"/>
  <c r="J39" i="20" s="1"/>
  <c r="H38" i="20"/>
  <c r="F38" i="20"/>
  <c r="D38" i="20"/>
  <c r="J38" i="20" s="1"/>
  <c r="J37" i="20" s="1"/>
  <c r="G33" i="20"/>
  <c r="E33" i="20"/>
  <c r="C33" i="20"/>
  <c r="J32" i="20"/>
  <c r="F30" i="20"/>
  <c r="J30" i="20" s="1"/>
  <c r="J29" i="20" s="1"/>
  <c r="J22" i="20"/>
  <c r="J20" i="20"/>
  <c r="J18" i="20"/>
  <c r="J16" i="20"/>
  <c r="J14" i="20"/>
  <c r="J13" i="20"/>
  <c r="J12" i="20"/>
  <c r="J11" i="20"/>
  <c r="J10" i="20"/>
  <c r="A2" i="20"/>
  <c r="J9" i="20" l="1"/>
  <c r="J106" i="20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F11" i="12" l="1"/>
  <c r="F12" i="12"/>
  <c r="F13" i="12"/>
  <c r="F14" i="12"/>
  <c r="F15" i="12"/>
  <c r="F16" i="12"/>
  <c r="A60" i="10" l="1"/>
  <c r="A59" i="10"/>
  <c r="A35" i="10"/>
  <c r="A36" i="10"/>
  <c r="A37" i="10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34" i="10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/>
  <c r="A12" i="10"/>
  <c r="A13" i="10"/>
  <c r="A14" i="10" s="1"/>
  <c r="A15" i="10" s="1"/>
  <c r="A16" i="10" s="1"/>
  <c r="A17" i="10" s="1"/>
  <c r="A9" i="10"/>
  <c r="B14" i="10"/>
  <c r="A58" i="9"/>
  <c r="A57" i="9"/>
  <c r="A35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34" i="9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18" i="9"/>
  <c r="A17" i="9"/>
  <c r="A16" i="9"/>
  <c r="A9" i="9"/>
  <c r="A10" i="9" s="1"/>
  <c r="A11" i="9" s="1"/>
  <c r="A12" i="9" s="1"/>
  <c r="A13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D13" i="19" l="1"/>
  <c r="D49" i="19" s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D59" i="18"/>
  <c r="F65" i="7" s="1"/>
  <c r="E8" i="12"/>
  <c r="F8" i="12" s="1"/>
  <c r="E9" i="12"/>
  <c r="F9" i="12" s="1"/>
  <c r="E10" i="12"/>
  <c r="F10" i="12" s="1"/>
  <c r="E11" i="12"/>
  <c r="E12" i="12"/>
  <c r="E13" i="12"/>
  <c r="E14" i="12"/>
  <c r="E15" i="12"/>
  <c r="E16" i="12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M8" i="11" l="1"/>
  <c r="M7" i="11"/>
  <c r="M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L30" i="19" l="1"/>
  <c r="D29" i="19"/>
  <c r="F29" i="7" s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<sst xmlns="http://schemas.openxmlformats.org/spreadsheetml/2006/main" count="654" uniqueCount="356">
  <si>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</si>
  <si>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</si>
  <si>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</si>
  <si>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</si>
  <si>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</si>
  <si>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</si>
  <si>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</si>
  <si>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</si>
  <si>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</si>
  <si>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</si>
  <si>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</si>
  <si>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</si>
  <si>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</si>
  <si>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</si>
  <si>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</si>
  <si>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</si>
  <si>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</si>
  <si>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</si>
  <si>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</si>
  <si>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</si>
  <si>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</si>
  <si>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</si>
  <si>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</si>
  <si>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</si>
  <si>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</si>
  <si>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</si>
  <si>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</si>
  <si>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</si>
  <si>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</si>
  <si>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</si>
  <si>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</si>
  <si>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</si>
  <si>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</si>
  <si>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</si>
  <si>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</si>
  <si>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</si>
  <si>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</si>
  <si>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</si>
  <si>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</si>
  <si>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</si>
  <si>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</si>
  <si>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</si>
  <si>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</si>
  <si>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</si>
  <si>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</si>
  <si>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</si>
  <si>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</si>
  <si>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</si>
  <si>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</si>
  <si>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</si>
  <si>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</si>
  <si>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</si>
  <si>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</si>
  <si>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</si>
  <si>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</si>
  <si>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</si>
  <si>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</si>
  <si>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</si>
  <si>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</si>
  <si>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</si>
  <si>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</si>
  <si>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</si>
  <si>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</si>
  <si>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</si>
  <si>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</si>
  <si>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</si>
  <si>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</si>
  <si>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</si>
  <si>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</si>
  <si>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</si>
  <si>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</si>
  <si>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</si>
  <si>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</si>
  <si>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</si>
  <si>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</si>
  <si>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</si>
  <si>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</si>
  <si>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</si>
  <si>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</si>
  <si>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</si>
  <si>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</si>
  <si>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</si>
  <si>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</si>
  <si>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</si>
  <si>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</si>
  <si>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</si>
  <si>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</si>
  <si>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</si>
  <si>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</si>
  <si>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</si>
  <si>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</si>
  <si>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</si>
  <si>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</si>
  <si>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</si>
  <si>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 xml:space="preserve">Էլ.էներգիա  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</si>
  <si>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</si>
  <si>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</si>
  <si>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</si>
  <si>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</si>
  <si>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</si>
  <si>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</si>
  <si>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</si>
  <si>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</si>
  <si>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</si>
  <si>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</si>
  <si>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</si>
  <si>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</si>
  <si>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</si>
  <si>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</si>
  <si>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</si>
  <si>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</si>
  <si>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</si>
  <si>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</si>
  <si>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</si>
  <si>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</si>
  <si>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</si>
  <si>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</si>
  <si>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</si>
  <si>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</si>
  <si>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</si>
  <si>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</si>
  <si>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</si>
  <si>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</si>
  <si>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</si>
  <si>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</si>
  <si>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</si>
  <si>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</si>
  <si>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</si>
  <si>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</si>
  <si>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</si>
  <si>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</si>
  <si>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</si>
  <si>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</si>
  <si>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</si>
  <si>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</si>
  <si>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</si>
  <si>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</si>
  <si>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</si>
  <si>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</si>
  <si>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</si>
  <si>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</si>
  <si>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</si>
  <si>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</si>
  <si>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</si>
  <si>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</si>
  <si>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</si>
  <si>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</si>
  <si>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</si>
  <si>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</si>
  <si>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</si>
  <si>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</si>
  <si>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</si>
  <si>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</si>
  <si>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</si>
  <si>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</si>
  <si>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</si>
  <si>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</si>
  <si>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</si>
  <si>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</si>
  <si>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</si>
  <si>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</si>
  <si>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</si>
  <si>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</si>
  <si>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</si>
  <si>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</si>
  <si>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</si>
  <si>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</si>
  <si>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</si>
  <si>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</si>
  <si>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</si>
  <si>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</si>
  <si>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</si>
  <si>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</si>
  <si>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</si>
  <si>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</si>
  <si>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</si>
  <si>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</si>
  <si>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</si>
  <si>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</si>
  <si>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</si>
  <si>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</si>
  <si>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</si>
  <si>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</si>
  <si>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</si>
  <si>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</si>
  <si>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</si>
  <si>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</si>
  <si>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</si>
  <si>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</si>
  <si>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</si>
  <si>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</si>
  <si>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</si>
  <si>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</si>
  <si>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</si>
  <si>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</si>
  <si>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</si>
  <si>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</si>
  <si>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</si>
  <si>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</si>
  <si>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</si>
  <si>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</si>
  <si>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</si>
  <si>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</si>
  <si>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</si>
  <si>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</si>
  <si>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</si>
  <si>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</si>
  <si>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</si>
  <si>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</si>
  <si>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</si>
  <si>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</si>
  <si>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</si>
  <si>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</si>
  <si>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</si>
  <si>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</si>
  <si>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</si>
  <si>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</si>
  <si>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</si>
  <si>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</si>
  <si>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</si>
  <si>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</si>
  <si>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</si>
  <si>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</si>
  <si>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</si>
  <si>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</si>
  <si>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</si>
  <si>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</si>
  <si>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</si>
  <si>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</si>
  <si>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</si>
  <si>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</si>
  <si>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</si>
  <si>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</si>
  <si>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</si>
  <si>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</si>
  <si>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</si>
  <si>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</si>
  <si>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</si>
  <si>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</si>
  <si>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</si>
  <si>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</si>
  <si>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հ․48 մսուր-մանկապարտեզ» ՀՈԱԿ-ի </t>
  </si>
  <si>
    <t>Մարինե Ամիրյան</t>
  </si>
  <si>
    <t>Պայծառ Մկրտչյան</t>
  </si>
  <si>
    <t xml:space="preserve">նոյեմբեր20թ. </t>
  </si>
  <si>
    <t>դեկտեմբեր20թ</t>
  </si>
  <si>
    <t>հունվար21թ</t>
  </si>
  <si>
    <t xml:space="preserve"> փետրվար21թ</t>
  </si>
  <si>
    <t>մարտ21թ</t>
  </si>
  <si>
    <t>ապրիլ21թ</t>
  </si>
  <si>
    <t>մայիս20թ</t>
  </si>
  <si>
    <t>հունիս20թ</t>
  </si>
  <si>
    <t>հուլիս20թ</t>
  </si>
  <si>
    <t>օգոստոս20թ</t>
  </si>
  <si>
    <t>սեպտեմբեր20թ</t>
  </si>
  <si>
    <t>հոկտեմբեր20թ</t>
  </si>
  <si>
    <t>2020-21թ.թ 
(խոր/մետր)</t>
  </si>
  <si>
    <r>
      <rPr>
        <b/>
        <sz val="8"/>
        <color theme="1"/>
        <rFont val="GHEA Grapalat"/>
        <family val="3"/>
      </rPr>
      <t>2020-21թ.թ.</t>
    </r>
    <r>
      <rPr>
        <b/>
        <sz val="9"/>
        <color theme="1"/>
        <rFont val="GHEA Grapalat"/>
        <family val="3"/>
      </rPr>
      <t>գումարային (դրամ)</t>
    </r>
  </si>
  <si>
    <t>2020-21թ. գումարային (դրամ)</t>
  </si>
  <si>
    <t>2020-21թ.թ.  (կվտ/ժամ)</t>
  </si>
  <si>
    <t>2020-21թ.թ. 
(խոր/մետր)</t>
  </si>
  <si>
    <t>Գազ 49</t>
  </si>
  <si>
    <t>վերապատրաստման գծով</t>
  </si>
  <si>
    <t>ՏԵՂԵԿԱՆՔ ՀԻՄՆԱՎՈՐՈՒՄ</t>
  </si>
  <si>
    <t>թ․ եկամուտների և ծախսերի նախահաշվի վերաբերյալ</t>
  </si>
  <si>
    <t>ԵԿԱՄՈՒՏՆԵՐ</t>
  </si>
  <si>
    <t xml:space="preserve">Սուբսիդիայից՝ </t>
  </si>
  <si>
    <t>հազ․դրամ</t>
  </si>
  <si>
    <t xml:space="preserve">Վճարովի ծառայություններից՝ </t>
  </si>
  <si>
    <t>երեխա 
ռուսերեն</t>
  </si>
  <si>
    <t>դրամ  x</t>
  </si>
  <si>
    <t>ամիս =</t>
  </si>
  <si>
    <t>երեխա 
անգլերեն</t>
  </si>
  <si>
    <t>երեխա պար</t>
  </si>
  <si>
    <t>երեխա 
լոգոպեդ</t>
  </si>
  <si>
    <t xml:space="preserve">երեխա 
հոգեբան </t>
  </si>
  <si>
    <t>Երկարօրյա ծառայությունից՝</t>
  </si>
  <si>
    <t>երեխա</t>
  </si>
  <si>
    <t>Երկարօրյա ծառայության գծով աշխատավարձ՝</t>
  </si>
  <si>
    <r>
      <t xml:space="preserve">Ֆինանսական օգնությունից` </t>
    </r>
    <r>
      <rPr>
        <sz val="12"/>
        <rFont val="GHEA Grapalat"/>
        <family val="3"/>
      </rPr>
      <t xml:space="preserve">«Օգնիր մանկապարտեզիդ» ծրագրով՝ </t>
    </r>
  </si>
  <si>
    <t>Բանկի տոկոսից՝</t>
  </si>
  <si>
    <t>ԾԱԽՍԵՐ</t>
  </si>
  <si>
    <t>Սննդի գծով`</t>
  </si>
  <si>
    <t>երեխա x</t>
  </si>
  <si>
    <t>դրամ          x</t>
  </si>
  <si>
    <t>օր        =</t>
  </si>
  <si>
    <t>Աղբահանության գծով`</t>
  </si>
  <si>
    <t xml:space="preserve">    ք.մ  x </t>
  </si>
  <si>
    <t xml:space="preserve"> դրամ   x</t>
  </si>
  <si>
    <t>ամիս</t>
  </si>
  <si>
    <t>Ախտաբանության գծով`</t>
  </si>
  <si>
    <t>համաձայն կնքված պայմանագրի</t>
  </si>
  <si>
    <t xml:space="preserve">Կապի գծով` </t>
  </si>
  <si>
    <t xml:space="preserve">հեռախոսի բաժանորդային վճար` </t>
  </si>
  <si>
    <t>հատ   x</t>
  </si>
  <si>
    <t xml:space="preserve"> դրամ  x  </t>
  </si>
  <si>
    <t>րոպեավճար`</t>
  </si>
  <si>
    <t xml:space="preserve"> դրամ  </t>
  </si>
  <si>
    <t>ինտերնետ կապ `</t>
  </si>
  <si>
    <t xml:space="preserve"> դրամ   x </t>
  </si>
  <si>
    <t>Բանկային ծառայության գծով՝</t>
  </si>
  <si>
    <t xml:space="preserve">Տնտեսական ապրանքների գծով՝ </t>
  </si>
  <si>
    <t>խումբ         x</t>
  </si>
  <si>
    <t>հազ.դրամ =</t>
  </si>
  <si>
    <t>մանկապարտեզում պատշաճ կերպով մաքրություն ապահովելու համար ձեռք են բերվելու մաքրող նյութեր, հեղուկ օճառներ, լվացքի փոշիներ և այլ պարագաներ:</t>
  </si>
  <si>
    <r>
      <t xml:space="preserve">Գրասենյակային ապրանքների </t>
    </r>
    <r>
      <rPr>
        <b/>
        <sz val="11"/>
        <rFont val="GHEA Grapalat"/>
        <family val="3"/>
      </rPr>
      <t>գծով</t>
    </r>
    <r>
      <rPr>
        <b/>
        <sz val="12"/>
        <rFont val="GHEA Grapalat"/>
        <family val="3"/>
      </rPr>
      <t xml:space="preserve">` </t>
    </r>
  </si>
  <si>
    <t xml:space="preserve">հազ.դրամ` </t>
  </si>
  <si>
    <t>մանկապարտեզի  համար ձեռք են բերվելու գրենական պիտույքներ, A4 ֆորմատի թուղթ և այլ անհրաժեշտ ապրանքներ:</t>
  </si>
  <si>
    <t>Փոքրարժեք կամ արագամաշ առարկաների գծով՝</t>
  </si>
  <si>
    <t xml:space="preserve"> դրամ  =</t>
  </si>
  <si>
    <t>Ուսումնական նյութերի գծով՝</t>
  </si>
  <si>
    <t>Դեղորայքի գծով`</t>
  </si>
  <si>
    <t>Բուժծառայության գծով`</t>
  </si>
  <si>
    <t>աշխատակից, որից՝</t>
  </si>
  <si>
    <t>աշխատակից x</t>
  </si>
  <si>
    <t>անգամ x</t>
  </si>
  <si>
    <t>դրամ =</t>
  </si>
  <si>
    <t>խոհարար՝ 2, խոհարարի օգնական, տնտեսվար</t>
  </si>
  <si>
    <t>բուժքույր</t>
  </si>
  <si>
    <t>Ընթացիկ վերանորոգման գծով՝</t>
  </si>
  <si>
    <t xml:space="preserve"> </t>
  </si>
  <si>
    <t>ծորակներ, կողպեք, վարդակներ, էլ.ապահովիչներ, զուգարանի մեխանիզմեր</t>
  </si>
  <si>
    <t>Ջեռուցման համակարգի սպասարկման գծով`</t>
  </si>
  <si>
    <t>հիմք ընդունելով «Էյ-Ի-Ջի սերվիս», «Ծխնելույզագործական սերվիս» ՍՊԸ-ների և «Տեխնիկական անվտանգության ազգային կենտրոն» ՊՈԱԿ-ի հետ կնքած պայմանագրերը</t>
  </si>
  <si>
    <t>Գնումների համակարգողի ծառայության գծով`</t>
  </si>
  <si>
    <t>նախատեսվում է մանկապարտեզի գնումների գործընթացն իրականացնելու համար։</t>
  </si>
  <si>
    <t>Համակարգիչների տեխնիկական սպասարկման՝</t>
  </si>
  <si>
    <t xml:space="preserve"> քաթրիջների լիցքավորման համար։</t>
  </si>
  <si>
    <t>Համակարգչային ծրագրի և կայքի սպասարկման գծով՝</t>
  </si>
  <si>
    <t>Էլ.ստորագրության գծով՝</t>
  </si>
  <si>
    <r>
      <t xml:space="preserve">Հայտարարությունների գծով՝ </t>
    </r>
    <r>
      <rPr>
        <sz val="12"/>
        <rFont val="GHEA Grapalat"/>
        <family val="3"/>
      </rPr>
      <t xml:space="preserve"> </t>
    </r>
  </si>
  <si>
    <t>թափուր տեղի համար</t>
  </si>
  <si>
    <t>Բաժանորդագրության գծով՝</t>
  </si>
  <si>
    <t xml:space="preserve">«Գործք» ամսագրի, </t>
  </si>
  <si>
    <t>«Կրթություն» շաբաթաթերթի գծով։</t>
  </si>
  <si>
    <t>Վերապատրաստման գծով՝</t>
  </si>
  <si>
    <t>Կադաստրային ծառայության գծով</t>
  </si>
  <si>
    <t>Կրակմարիչների լիցքավորման գծով</t>
  </si>
  <si>
    <t>Այլ ելքերի գծով`</t>
  </si>
  <si>
    <t>գազի գծով տույժ</t>
  </si>
  <si>
    <t>էլ․ էներգիայի գծով տույժ</t>
  </si>
  <si>
    <t>ջրի գծով տույժ</t>
  </si>
  <si>
    <t>եկամտային հարկի գծով տույժ</t>
  </si>
  <si>
    <t>չնախատեսված ծախսերի համար՝</t>
  </si>
  <si>
    <t xml:space="preserve">Կապիտալի գծով, այդ թվում՝ </t>
  </si>
  <si>
    <t>Հիմնական միջոցների ձեռք բերում, այդ թվում՝</t>
  </si>
  <si>
    <t>հատ  x</t>
  </si>
  <si>
    <t>դրամ</t>
  </si>
  <si>
    <t>համակարգչային սարքավորումներ/տեխնիկա</t>
  </si>
  <si>
    <t>Հիմնական միջոցների հիմնական վերանորոգման գծով</t>
  </si>
  <si>
    <t>b</t>
  </si>
  <si>
    <t>Աշխատավարձի գծով</t>
  </si>
  <si>
    <t>հունվար-փետրվար փաստացի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</si>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</sst>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0_ ;\-0\ "/>
    <numFmt numFmtId="169" formatCode="#,##0.0000000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2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67" fillId="24" borderId="18" xfId="49" applyFont="1" applyFill="1" applyBorder="1" applyAlignment="1">
      <alignment horizontal="left" vertical="center" wrapText="1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0" xfId="46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0" fontId="28" fillId="0" borderId="0" xfId="46" applyFont="1" applyFill="1" applyAlignment="1">
      <alignment horizontal="right" vertical="center"/>
    </xf>
    <xf numFmtId="0" fontId="26" fillId="0" borderId="0" xfId="46" applyFont="1" applyFill="1" applyAlignment="1">
      <alignment vertical="center"/>
    </xf>
    <xf numFmtId="0" fontId="31" fillId="0" borderId="0" xfId="46" applyFont="1" applyFill="1" applyAlignment="1">
      <alignment vertical="center"/>
    </xf>
    <xf numFmtId="164" fontId="28" fillId="0" borderId="0" xfId="45" applyNumberFormat="1" applyFont="1" applyFill="1" applyBorder="1" applyAlignment="1" applyProtection="1">
      <alignment horizontal="center" vertical="center"/>
    </xf>
    <xf numFmtId="164" fontId="28" fillId="0" borderId="0" xfId="46" applyNumberFormat="1" applyFont="1" applyFill="1" applyAlignment="1">
      <alignment horizontal="left" vertical="center"/>
    </xf>
    <xf numFmtId="0" fontId="31" fillId="0" borderId="0" xfId="46" applyFont="1" applyFill="1" applyAlignment="1">
      <alignment horizontal="center" vertical="center"/>
    </xf>
    <xf numFmtId="164" fontId="28" fillId="0" borderId="0" xfId="46" applyNumberFormat="1" applyFont="1" applyFill="1" applyAlignment="1">
      <alignment horizontal="center" vertical="center"/>
    </xf>
    <xf numFmtId="0" fontId="28" fillId="0" borderId="0" xfId="46" applyFont="1" applyAlignment="1">
      <alignment horizontal="center" vertical="center"/>
    </xf>
    <xf numFmtId="0" fontId="31" fillId="0" borderId="0" xfId="46" applyFont="1" applyBorder="1" applyAlignment="1">
      <alignment horizontal="center" vertical="center"/>
    </xf>
    <xf numFmtId="0" fontId="31" fillId="0" borderId="10" xfId="46" applyFont="1" applyBorder="1" applyAlignment="1">
      <alignment horizontal="center" vertical="center"/>
    </xf>
    <xf numFmtId="0" fontId="35" fillId="0" borderId="0" xfId="46" applyFont="1" applyAlignment="1">
      <alignment horizontal="left" vertical="center" wrapText="1"/>
    </xf>
    <xf numFmtId="0" fontId="31" fillId="0" borderId="0" xfId="46" applyFont="1" applyAlignment="1">
      <alignment horizontal="center" vertical="center"/>
    </xf>
    <xf numFmtId="164" fontId="31" fillId="0" borderId="0" xfId="46" applyNumberFormat="1" applyFont="1" applyAlignment="1">
      <alignment horizontal="center" vertical="center"/>
    </xf>
    <xf numFmtId="0" fontId="35" fillId="0" borderId="0" xfId="46" applyFont="1" applyAlignment="1">
      <alignment horizontal="left" vertical="center"/>
    </xf>
    <xf numFmtId="0" fontId="31" fillId="0" borderId="0" xfId="46" applyFont="1" applyBorder="1" applyAlignment="1">
      <alignment horizontal="left" vertical="center"/>
    </xf>
    <xf numFmtId="164" fontId="28" fillId="0" borderId="0" xfId="46" applyNumberFormat="1" applyFont="1" applyAlignment="1">
      <alignment horizontal="center" vertical="center"/>
    </xf>
    <xf numFmtId="0" fontId="31" fillId="0" borderId="0" xfId="46" applyFont="1" applyBorder="1" applyAlignment="1">
      <alignment horizontal="left" vertical="center" wrapText="1"/>
    </xf>
    <xf numFmtId="0" fontId="28" fillId="0" borderId="0" xfId="46" applyFont="1" applyFill="1" applyBorder="1" applyAlignment="1">
      <alignment horizontal="center" vertical="center"/>
    </xf>
    <xf numFmtId="0" fontId="31" fillId="0" borderId="0" xfId="46" applyFont="1" applyFill="1" applyBorder="1" applyAlignment="1">
      <alignment vertical="center"/>
    </xf>
    <xf numFmtId="164" fontId="31" fillId="0" borderId="0" xfId="46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46" applyFont="1" applyFill="1" applyBorder="1" applyAlignment="1">
      <alignment horizontal="center" vertical="center"/>
    </xf>
    <xf numFmtId="164" fontId="31" fillId="0" borderId="0" xfId="46" applyNumberFormat="1" applyFont="1" applyFill="1" applyAlignment="1">
      <alignment horizontal="center" vertical="center"/>
    </xf>
    <xf numFmtId="0" fontId="31" fillId="0" borderId="0" xfId="46" applyFont="1" applyFill="1" applyAlignment="1">
      <alignment horizontal="left" vertical="center"/>
    </xf>
    <xf numFmtId="0" fontId="26" fillId="0" borderId="0" xfId="46" applyFont="1" applyFill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vertical="center"/>
      <protection locked="0" hidden="1"/>
    </xf>
    <xf numFmtId="1" fontId="31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Border="1" applyAlignment="1" applyProtection="1">
      <alignment horizontal="center" vertical="center"/>
    </xf>
    <xf numFmtId="0" fontId="31" fillId="0" borderId="0" xfId="46" applyFont="1" applyAlignment="1">
      <alignment vertical="center"/>
    </xf>
    <xf numFmtId="0" fontId="30" fillId="0" borderId="0" xfId="46" applyFont="1" applyFill="1" applyAlignment="1">
      <alignment vertical="center"/>
    </xf>
    <xf numFmtId="164" fontId="69" fillId="0" borderId="10" xfId="46" applyNumberFormat="1" applyFont="1" applyBorder="1" applyAlignment="1">
      <alignment horizontal="center" vertical="center"/>
    </xf>
    <xf numFmtId="0" fontId="70" fillId="0" borderId="0" xfId="46" applyFont="1" applyAlignment="1">
      <alignment horizontal="center" vertical="center"/>
    </xf>
    <xf numFmtId="0" fontId="71" fillId="0" borderId="0" xfId="46" applyFont="1" applyAlignment="1">
      <alignment vertical="center"/>
    </xf>
    <xf numFmtId="0" fontId="31" fillId="0" borderId="0" xfId="46" applyFont="1" applyFill="1" applyAlignment="1">
      <alignment vertical="center" wrapText="1"/>
    </xf>
    <xf numFmtId="1" fontId="31" fillId="0" borderId="0" xfId="46" applyNumberFormat="1" applyFont="1" applyFill="1" applyAlignment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31" fillId="0" borderId="0" xfId="46" applyFont="1" applyFill="1" applyAlignment="1">
      <alignment horizontal="right" vertical="center" wrapText="1"/>
    </xf>
    <xf numFmtId="0" fontId="31" fillId="0" borderId="0" xfId="46" applyFont="1" applyFill="1" applyAlignment="1">
      <alignment horizontal="right" vertical="center"/>
    </xf>
    <xf numFmtId="3" fontId="31" fillId="0" borderId="0" xfId="46" applyNumberFormat="1" applyFont="1" applyFill="1" applyAlignment="1">
      <alignment horizontal="center" vertical="center"/>
    </xf>
    <xf numFmtId="0" fontId="31" fillId="0" borderId="0" xfId="46" applyFont="1" applyFill="1" applyAlignment="1">
      <alignment horizontal="center" vertical="center" wrapText="1"/>
    </xf>
    <xf numFmtId="164" fontId="31" fillId="0" borderId="0" xfId="46" applyNumberFormat="1" applyFont="1" applyFill="1" applyAlignment="1">
      <alignment horizontal="center" vertical="center" wrapText="1"/>
    </xf>
    <xf numFmtId="164" fontId="31" fillId="0" borderId="0" xfId="46" applyNumberFormat="1" applyFont="1" applyFill="1" applyAlignment="1">
      <alignment horizontal="left" vertical="center"/>
    </xf>
    <xf numFmtId="164" fontId="31" fillId="0" borderId="0" xfId="46" applyNumberFormat="1" applyFont="1" applyFill="1" applyAlignment="1">
      <alignment vertical="center"/>
    </xf>
    <xf numFmtId="0" fontId="28" fillId="0" borderId="0" xfId="46" applyFont="1" applyFill="1" applyAlignment="1">
      <alignment vertical="center" wrapText="1"/>
    </xf>
    <xf numFmtId="164" fontId="31" fillId="0" borderId="0" xfId="46" applyNumberFormat="1" applyFont="1" applyFill="1" applyAlignment="1">
      <alignment horizontal="right" vertical="center"/>
    </xf>
    <xf numFmtId="164" fontId="30" fillId="0" borderId="0" xfId="46" applyNumberFormat="1" applyFont="1" applyFill="1" applyAlignment="1">
      <alignment horizontal="left" vertical="center"/>
    </xf>
    <xf numFmtId="164" fontId="32" fillId="0" borderId="0" xfId="46" applyNumberFormat="1" applyFont="1" applyFill="1" applyAlignment="1">
      <alignment horizontal="center" vertical="center"/>
    </xf>
    <xf numFmtId="165" fontId="28" fillId="0" borderId="0" xfId="20" applyNumberFormat="1" applyFont="1" applyFill="1" applyBorder="1" applyAlignment="1">
      <alignment horizontal="left" vertical="center"/>
    </xf>
    <xf numFmtId="164" fontId="58" fillId="0" borderId="0" xfId="46" applyNumberFormat="1" applyFont="1" applyFill="1" applyAlignment="1">
      <alignment horizontal="center" vertical="center"/>
    </xf>
    <xf numFmtId="0" fontId="58" fillId="0" borderId="0" xfId="46" applyFont="1" applyFill="1" applyAlignment="1">
      <alignment horizontal="center" vertical="center"/>
    </xf>
    <xf numFmtId="0" fontId="28" fillId="0" borderId="0" xfId="46" applyFont="1" applyFill="1" applyAlignment="1" applyProtection="1">
      <alignment horizontal="left" vertical="center"/>
      <protection locked="0"/>
    </xf>
    <xf numFmtId="0" fontId="32" fillId="0" borderId="0" xfId="46" applyFont="1" applyFill="1" applyAlignment="1">
      <alignment horizontal="center" vertical="center"/>
    </xf>
    <xf numFmtId="0" fontId="28" fillId="0" borderId="0" xfId="46" applyFont="1" applyFill="1" applyAlignment="1">
      <alignment horizontal="left" vertical="center"/>
    </xf>
    <xf numFmtId="165" fontId="31" fillId="0" borderId="0" xfId="20" applyNumberFormat="1" applyFont="1" applyBorder="1" applyAlignment="1" applyProtection="1">
      <alignment horizontal="left" vertical="center"/>
      <protection hidden="1"/>
    </xf>
    <xf numFmtId="0" fontId="28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33" fillId="0" borderId="0" xfId="45" applyFont="1" applyFill="1" applyAlignment="1">
      <alignment vertical="center" wrapText="1"/>
    </xf>
    <xf numFmtId="0" fontId="29" fillId="0" borderId="0" xfId="46" applyFont="1" applyFill="1" applyAlignment="1">
      <alignment horizontal="center" vertical="center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2" fontId="27" fillId="0" borderId="0" xfId="0" applyNumberFormat="1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 vertical="center"/>
      <protection hidden="1"/>
    </xf>
    <xf numFmtId="0" fontId="31" fillId="0" borderId="0" xfId="46" applyFont="1" applyFill="1" applyAlignment="1">
      <alignment horizontal="left" vertical="center" wrapText="1"/>
    </xf>
    <xf numFmtId="0" fontId="31" fillId="0" borderId="0" xfId="46" applyFont="1" applyFill="1" applyAlignment="1">
      <alignment horizontal="center" vertical="center" wrapText="1"/>
    </xf>
    <xf numFmtId="0" fontId="30" fillId="0" borderId="0" xfId="45" applyFont="1" applyFill="1" applyAlignment="1">
      <alignment horizontal="left" vertical="center" wrapText="1"/>
    </xf>
    <xf numFmtId="168" fontId="28" fillId="0" borderId="12" xfId="45" applyNumberFormat="1" applyFont="1" applyBorder="1" applyAlignment="1" applyProtection="1">
      <alignment horizontal="center" vertical="center"/>
      <protection locked="0"/>
    </xf>
    <xf numFmtId="0" fontId="26" fillId="0" borderId="0" xfId="46" applyFont="1" applyFill="1" applyAlignment="1">
      <alignment horizontal="center" vertical="center"/>
    </xf>
    <xf numFmtId="0" fontId="26" fillId="0" borderId="0" xfId="20" applyFont="1" applyFill="1" applyAlignment="1" applyProtection="1">
      <alignment horizontal="center" vertical="center"/>
      <protection locked="0"/>
    </xf>
    <xf numFmtId="0" fontId="30" fillId="0" borderId="0" xfId="46" applyFont="1" applyFill="1" applyAlignment="1">
      <alignment horizontal="left" vertical="center" wrapText="1"/>
    </xf>
    <xf numFmtId="0" fontId="28" fillId="0" borderId="0" xfId="60" applyFont="1" applyAlignment="1">
      <alignment horizontal="left" wrapText="1"/>
    </xf>
    <xf numFmtId="0" fontId="28" fillId="0" borderId="0" xfId="60" applyFont="1" applyAlignment="1">
      <alignment horizont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ida\Desktop\48%20+21-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ida\Desktop\Mankapartez%20%20tareskizb\Shengavit\1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Bacatragir"/>
    </sheetNames>
    <sheetDataSet>
      <sheetData sheetId="0">
        <row r="8">
          <cell r="A8" t="str">
            <v xml:space="preserve">«Երևանի հ․48 մանկապարտեզ» ՀՈԱԿ-ի </v>
          </cell>
        </row>
        <row r="31">
          <cell r="H31">
            <v>485</v>
          </cell>
        </row>
        <row r="38">
          <cell r="F38">
            <v>1</v>
          </cell>
          <cell r="H38">
            <v>4800</v>
          </cell>
          <cell r="J38">
            <v>12</v>
          </cell>
        </row>
        <row r="39">
          <cell r="F39">
            <v>1</v>
          </cell>
          <cell r="H39">
            <v>20000</v>
          </cell>
        </row>
        <row r="40">
          <cell r="F40">
            <v>1</v>
          </cell>
          <cell r="H40">
            <v>6000</v>
          </cell>
          <cell r="J40">
            <v>12</v>
          </cell>
        </row>
        <row r="41">
          <cell r="D41">
            <v>0</v>
          </cell>
        </row>
        <row r="42">
          <cell r="F42">
            <v>5</v>
          </cell>
          <cell r="H42">
            <v>147</v>
          </cell>
        </row>
        <row r="47">
          <cell r="F47">
            <v>17</v>
          </cell>
          <cell r="H47">
            <v>1</v>
          </cell>
          <cell r="J47">
            <v>5500</v>
          </cell>
        </row>
        <row r="48">
          <cell r="F48">
            <v>2</v>
          </cell>
          <cell r="H48">
            <v>2</v>
          </cell>
          <cell r="J48">
            <v>5000</v>
          </cell>
        </row>
        <row r="49">
          <cell r="F49">
            <v>1</v>
          </cell>
          <cell r="H49">
            <v>1</v>
          </cell>
          <cell r="J49">
            <v>8000</v>
          </cell>
        </row>
        <row r="54">
          <cell r="D54">
            <v>95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  <cell r="H59">
            <v>6000</v>
          </cell>
        </row>
        <row r="60">
          <cell r="H60">
            <v>5000</v>
          </cell>
        </row>
        <row r="69">
          <cell r="C69" t="str">
            <v>Մ. Ամիրյան</v>
          </cell>
        </row>
        <row r="71">
          <cell r="C71" t="str">
            <v xml:space="preserve">Պ. Մկրտչյան </v>
          </cell>
        </row>
      </sheetData>
      <sheetData sheetId="1" refreshError="1"/>
      <sheetData sheetId="2">
        <row r="41">
          <cell r="C41">
            <v>136.80000000000001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. hamematakan"/>
      <sheetName val="Dram. hamematakan"/>
      <sheetName val="Deb. ev kreditor"/>
      <sheetName val="Ashkhatavardz"/>
      <sheetName val="Komunal"/>
      <sheetName val="Bacatragir"/>
      <sheetName val="Khmberi ev erekhaneri tiv"/>
    </sheetNames>
    <sheetDataSet>
      <sheetData sheetId="0" refreshError="1">
        <row r="35">
          <cell r="H35">
            <v>4</v>
          </cell>
          <cell r="J35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38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5"/>
      <c r="D1" s="495" t="s">
        <v>185</v>
      </c>
      <c r="E1" s="511">
        <v>31</v>
      </c>
      <c r="F1" s="495"/>
    </row>
    <row r="2" spans="1:10" s="6" customFormat="1">
      <c r="C2" s="495"/>
      <c r="D2" s="612" t="s">
        <v>39</v>
      </c>
      <c r="E2" s="612"/>
      <c r="F2" s="495"/>
    </row>
    <row r="3" spans="1:10" s="6" customFormat="1">
      <c r="C3" s="495"/>
      <c r="D3" s="613" t="s">
        <v>235</v>
      </c>
      <c r="E3" s="613"/>
      <c r="F3" s="495"/>
    </row>
    <row r="4" spans="1:10" s="535" customFormat="1" ht="24.75" customHeight="1">
      <c r="B4" s="536"/>
      <c r="C4" s="536"/>
      <c r="D4" s="612" t="s">
        <v>236</v>
      </c>
      <c r="E4" s="612"/>
    </row>
    <row r="5" spans="1:10" s="535" customFormat="1" ht="20.25" customHeight="1">
      <c r="B5" s="536"/>
      <c r="C5" s="612" t="s">
        <v>237</v>
      </c>
      <c r="D5" s="612"/>
      <c r="E5" s="612"/>
    </row>
    <row r="6" spans="1:10" ht="20.25">
      <c r="A6" s="617" t="s">
        <v>40</v>
      </c>
      <c r="B6" s="617"/>
      <c r="C6" s="617"/>
      <c r="D6" s="617"/>
      <c r="E6" s="617"/>
      <c r="F6" s="41"/>
    </row>
    <row r="7" spans="1:10" ht="20.45" customHeight="1">
      <c r="A7" s="618" t="s">
        <v>241</v>
      </c>
      <c r="B7" s="618"/>
      <c r="C7" s="618"/>
      <c r="D7" s="618"/>
      <c r="E7" s="618"/>
      <c r="F7" s="71" t="s">
        <v>203</v>
      </c>
    </row>
    <row r="8" spans="1:10" ht="18.75" customHeight="1">
      <c r="A8" s="619" t="s">
        <v>216</v>
      </c>
      <c r="B8" s="619"/>
      <c r="C8" s="619"/>
      <c r="D8" s="619"/>
      <c r="E8" s="619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50</v>
      </c>
      <c r="E9" s="504"/>
      <c r="F9" s="45"/>
    </row>
    <row r="10" spans="1:10" ht="20.25">
      <c r="A10" s="46" t="s">
        <v>7</v>
      </c>
      <c r="B10" s="47" t="s">
        <v>131</v>
      </c>
      <c r="C10" s="48"/>
      <c r="D10" s="293"/>
      <c r="E10" s="293"/>
      <c r="F10" s="45"/>
    </row>
    <row r="11" spans="1:10">
      <c r="A11" s="153">
        <v>1</v>
      </c>
      <c r="B11" s="154" t="s">
        <v>101</v>
      </c>
      <c r="C11" s="51"/>
      <c r="D11" s="483">
        <v>61680</v>
      </c>
      <c r="E11" s="505"/>
      <c r="F11" s="45"/>
    </row>
    <row r="12" spans="1:10" hidden="1">
      <c r="A12" s="153">
        <f>+A11+1</f>
        <v>2</v>
      </c>
      <c r="B12" s="154" t="s">
        <v>8</v>
      </c>
      <c r="C12" s="51"/>
      <c r="D12" s="483"/>
      <c r="E12" s="505"/>
      <c r="F12" s="45" t="s">
        <v>191</v>
      </c>
    </row>
    <row r="13" spans="1:10" hidden="1">
      <c r="A13" s="153">
        <f>+A12+1</f>
        <v>3</v>
      </c>
      <c r="B13" s="154" t="s">
        <v>60</v>
      </c>
      <c r="C13" s="51"/>
      <c r="D13" s="483">
        <f>+Komunal!N30</f>
        <v>0</v>
      </c>
      <c r="E13" s="505"/>
      <c r="F13" s="45"/>
    </row>
    <row r="14" spans="1:10" hidden="1">
      <c r="A14" s="153">
        <f t="shared" ref="A14:A16" si="0">+A13+1</f>
        <v>4</v>
      </c>
      <c r="B14" s="154" t="s">
        <v>102</v>
      </c>
      <c r="C14" s="51"/>
      <c r="D14" s="483"/>
      <c r="E14" s="505"/>
      <c r="F14" s="45"/>
    </row>
    <row r="15" spans="1:10" hidden="1">
      <c r="A15" s="153">
        <f t="shared" si="0"/>
        <v>5</v>
      </c>
      <c r="B15" s="154" t="s">
        <v>9</v>
      </c>
      <c r="C15" s="51"/>
      <c r="D15" s="483"/>
      <c r="E15" s="505"/>
      <c r="F15" s="45"/>
    </row>
    <row r="16" spans="1:10" hidden="1">
      <c r="A16" s="153">
        <f t="shared" si="0"/>
        <v>6</v>
      </c>
      <c r="B16" s="154" t="s">
        <v>69</v>
      </c>
      <c r="C16" s="51"/>
      <c r="D16" s="483"/>
      <c r="E16" s="505"/>
      <c r="F16" s="45"/>
    </row>
    <row r="17" spans="1:19">
      <c r="A17" s="153">
        <v>2</v>
      </c>
      <c r="B17" s="154" t="s">
        <v>109</v>
      </c>
      <c r="C17" s="51"/>
      <c r="D17" s="481">
        <f>SUM(D18:D19)</f>
        <v>2641.7</v>
      </c>
      <c r="E17" s="506"/>
      <c r="F17" s="45"/>
    </row>
    <row r="18" spans="1:19" s="3" customFormat="1" ht="16.5">
      <c r="A18" s="155">
        <v>2.1</v>
      </c>
      <c r="B18" s="36" t="s">
        <v>70</v>
      </c>
      <c r="C18" s="52"/>
      <c r="D18" s="482">
        <f>+D62</f>
        <v>2641.7</v>
      </c>
      <c r="E18" s="507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80"/>
      <c r="E19" s="508"/>
      <c r="F19" s="60" t="s">
        <v>193</v>
      </c>
      <c r="G19" s="2"/>
      <c r="H19" s="2"/>
      <c r="K19" s="2"/>
      <c r="L19" s="304"/>
    </row>
    <row r="20" spans="1:19">
      <c r="A20" s="153">
        <f>+A17+1</f>
        <v>3</v>
      </c>
      <c r="B20" s="154" t="s">
        <v>10</v>
      </c>
      <c r="C20" s="51"/>
      <c r="D20" s="483">
        <v>12.5</v>
      </c>
      <c r="E20" s="505"/>
      <c r="F20" s="45"/>
    </row>
    <row r="21" spans="1:19" s="6" customFormat="1" hidden="1">
      <c r="A21" s="153">
        <f>+A20+1</f>
        <v>4</v>
      </c>
      <c r="B21" s="65"/>
      <c r="C21" s="517"/>
      <c r="D21" s="483"/>
      <c r="E21" s="505"/>
      <c r="F21" s="45"/>
    </row>
    <row r="22" spans="1:19" s="6" customFormat="1" hidden="1">
      <c r="A22" s="153">
        <f>+A21+1</f>
        <v>5</v>
      </c>
      <c r="B22" s="65"/>
      <c r="C22" s="517"/>
      <c r="D22" s="483"/>
      <c r="E22" s="505"/>
      <c r="F22" s="542" t="s">
        <v>214</v>
      </c>
    </row>
    <row r="23" spans="1:19">
      <c r="A23" s="46"/>
      <c r="B23" s="53" t="s">
        <v>27</v>
      </c>
      <c r="C23" s="48"/>
      <c r="D23" s="478">
        <f>SUM(D11:D17,D20:D22)</f>
        <v>64334.2</v>
      </c>
      <c r="E23" s="509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132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351</v>
      </c>
      <c r="C26" s="51"/>
      <c r="D26" s="483">
        <f>+Ashkhatavardz!M9</f>
        <v>37890.5</v>
      </c>
      <c r="E26" s="505"/>
      <c r="F26" s="45"/>
    </row>
    <row r="27" spans="1:19" s="3" customFormat="1" ht="13.5" hidden="1">
      <c r="A27" s="156">
        <v>1.1000000000000001</v>
      </c>
      <c r="B27" s="157" t="s">
        <v>103</v>
      </c>
      <c r="C27" s="52"/>
      <c r="D27" s="482">
        <f>+Ashkhatavardz!J7</f>
        <v>0</v>
      </c>
      <c r="E27" s="507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80"/>
      <c r="E28" s="50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3">
        <f>+L29-'Dramakan hosqer'!F80-L30</f>
        <v>6853.6</v>
      </c>
      <c r="E29" s="505"/>
      <c r="F29" s="45"/>
      <c r="G29" s="519">
        <f>+(D11-12000)/30/12</f>
        <v>138</v>
      </c>
      <c r="H29" s="519" t="s">
        <v>182</v>
      </c>
      <c r="I29" s="519">
        <v>485</v>
      </c>
      <c r="J29" s="519">
        <f>20+23+20+22+22+21</f>
        <v>128</v>
      </c>
      <c r="K29" s="519" t="s">
        <v>183</v>
      </c>
      <c r="L29" s="519">
        <f>+ROUND(G29*I29*J29/1000,1)</f>
        <v>8567</v>
      </c>
      <c r="M29" s="46"/>
      <c r="N29" s="7" t="s">
        <v>240</v>
      </c>
    </row>
    <row r="30" spans="1:19">
      <c r="A30" s="153">
        <f>+A29+1</f>
        <v>3</v>
      </c>
      <c r="B30" s="154" t="s">
        <v>13</v>
      </c>
      <c r="C30" s="51"/>
      <c r="D30" s="483">
        <v>3000</v>
      </c>
      <c r="E30" s="505"/>
      <c r="F30" s="45">
        <f>+D30-Komunal!F20</f>
        <v>3000</v>
      </c>
      <c r="L30" s="6">
        <f>+L29*20/100</f>
        <v>1713.4</v>
      </c>
    </row>
    <row r="31" spans="1:19">
      <c r="A31" s="153">
        <f t="shared" ref="A31:A35" si="1">+A30+1</f>
        <v>4</v>
      </c>
      <c r="B31" s="154" t="s">
        <v>12</v>
      </c>
      <c r="C31" s="51"/>
      <c r="D31" s="483">
        <f>+Komunal!J28</f>
        <v>591.5</v>
      </c>
      <c r="E31" s="505"/>
      <c r="F31" s="45">
        <f>+D31-Komunal!J20</f>
        <v>591.5</v>
      </c>
    </row>
    <row r="32" spans="1:19">
      <c r="A32" s="153">
        <f t="shared" si="1"/>
        <v>5</v>
      </c>
      <c r="B32" s="154" t="s">
        <v>15</v>
      </c>
      <c r="C32" s="51"/>
      <c r="D32" s="483">
        <f>+Komunal!N28</f>
        <v>234.8</v>
      </c>
      <c r="E32" s="505"/>
      <c r="F32" s="45">
        <f>+D32-Komunal!N20</f>
        <v>234.8</v>
      </c>
    </row>
    <row r="33" spans="1:14">
      <c r="A33" s="153">
        <f t="shared" si="1"/>
        <v>6</v>
      </c>
      <c r="B33" s="154" t="s">
        <v>16</v>
      </c>
      <c r="C33" s="51"/>
      <c r="D33" s="483">
        <v>99.2</v>
      </c>
      <c r="E33" s="505"/>
      <c r="F33" s="45"/>
    </row>
    <row r="34" spans="1:14">
      <c r="A34" s="153">
        <f t="shared" si="1"/>
        <v>7</v>
      </c>
      <c r="B34" s="154" t="s">
        <v>17</v>
      </c>
      <c r="C34" s="51"/>
      <c r="D34" s="483">
        <v>50</v>
      </c>
      <c r="E34" s="505"/>
      <c r="F34" s="45"/>
    </row>
    <row r="35" spans="1:14">
      <c r="A35" s="153">
        <f t="shared" si="1"/>
        <v>8</v>
      </c>
      <c r="B35" s="154" t="s">
        <v>18</v>
      </c>
      <c r="C35" s="51"/>
      <c r="D35" s="483">
        <f>SUM(D36:D38)</f>
        <v>161.6</v>
      </c>
      <c r="E35" s="505"/>
      <c r="F35" s="45"/>
    </row>
    <row r="36" spans="1:14" s="3" customFormat="1" ht="13.5">
      <c r="A36" s="155">
        <v>8.1</v>
      </c>
      <c r="B36" s="36" t="s">
        <v>19</v>
      </c>
      <c r="C36" s="52"/>
      <c r="D36" s="480">
        <v>57.6</v>
      </c>
      <c r="E36" s="508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80">
        <v>20</v>
      </c>
      <c r="E37" s="508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80">
        <v>84</v>
      </c>
      <c r="E38" s="508"/>
      <c r="F38" s="9"/>
      <c r="G38" s="2"/>
      <c r="H38" s="2"/>
      <c r="J38" s="615" t="s">
        <v>184</v>
      </c>
      <c r="K38" s="615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3">
        <v>0</v>
      </c>
      <c r="E39" s="505"/>
      <c r="F39" s="45"/>
      <c r="I39" s="520"/>
      <c r="J39" s="616"/>
      <c r="K39" s="616"/>
    </row>
    <row r="40" spans="1:14" ht="18" thickBot="1">
      <c r="A40" s="153">
        <v>9</v>
      </c>
      <c r="B40" s="154" t="s">
        <v>28</v>
      </c>
      <c r="C40" s="51"/>
      <c r="D40" s="483">
        <v>400</v>
      </c>
      <c r="E40" s="505"/>
      <c r="F40" s="45" t="s">
        <v>239</v>
      </c>
      <c r="J40" s="528">
        <v>5</v>
      </c>
      <c r="K40" s="526" t="s">
        <v>182</v>
      </c>
      <c r="L40" s="522">
        <v>147</v>
      </c>
      <c r="M40" s="529" t="s">
        <v>183</v>
      </c>
      <c r="N40" s="532">
        <f>+J40*L40</f>
        <v>735</v>
      </c>
    </row>
    <row r="41" spans="1:14">
      <c r="A41" s="153">
        <f t="shared" ref="A41:A59" si="2">+A40+1</f>
        <v>10</v>
      </c>
      <c r="B41" s="154" t="s">
        <v>23</v>
      </c>
      <c r="C41" s="51"/>
      <c r="D41" s="483">
        <v>400</v>
      </c>
      <c r="E41" s="505"/>
      <c r="F41" s="45"/>
      <c r="J41" s="527">
        <f>+J40</f>
        <v>5</v>
      </c>
      <c r="K41" s="518" t="s">
        <v>182</v>
      </c>
      <c r="L41" s="518">
        <v>28</v>
      </c>
      <c r="M41" s="530" t="s">
        <v>183</v>
      </c>
      <c r="N41" s="533">
        <f>+J41*L41</f>
        <v>140</v>
      </c>
    </row>
    <row r="42" spans="1:14">
      <c r="A42" s="153">
        <f t="shared" si="2"/>
        <v>11</v>
      </c>
      <c r="B42" s="154" t="s">
        <v>72</v>
      </c>
      <c r="C42" s="51"/>
      <c r="D42" s="483">
        <v>300</v>
      </c>
      <c r="E42" s="505"/>
      <c r="F42" s="45"/>
      <c r="J42" s="523">
        <f>+J40</f>
        <v>5</v>
      </c>
      <c r="K42" s="518" t="s">
        <v>182</v>
      </c>
      <c r="L42" s="518">
        <v>28</v>
      </c>
      <c r="M42" s="530" t="s">
        <v>183</v>
      </c>
      <c r="N42" s="533">
        <f>+J42*L42</f>
        <v>140</v>
      </c>
    </row>
    <row r="43" spans="1:14">
      <c r="A43" s="153">
        <f t="shared" si="2"/>
        <v>12</v>
      </c>
      <c r="B43" s="154" t="s">
        <v>46</v>
      </c>
      <c r="C43" s="51"/>
      <c r="D43" s="483">
        <v>60</v>
      </c>
      <c r="E43" s="505"/>
      <c r="F43" s="45"/>
      <c r="J43" s="523">
        <f>+J40</f>
        <v>5</v>
      </c>
      <c r="K43" s="518" t="s">
        <v>182</v>
      </c>
      <c r="L43" s="518">
        <v>72.5</v>
      </c>
      <c r="M43" s="530" t="s">
        <v>183</v>
      </c>
      <c r="N43" s="533">
        <f>+J43*L43</f>
        <v>362.5</v>
      </c>
    </row>
    <row r="44" spans="1:14" ht="18" thickBot="1">
      <c r="A44" s="153">
        <f t="shared" si="2"/>
        <v>13</v>
      </c>
      <c r="B44" s="154" t="s">
        <v>104</v>
      </c>
      <c r="C44" s="51"/>
      <c r="D44" s="483">
        <v>50</v>
      </c>
      <c r="E44" s="505"/>
      <c r="F44" s="45"/>
      <c r="J44" s="524">
        <f>+J40</f>
        <v>5</v>
      </c>
      <c r="K44" s="525" t="s">
        <v>182</v>
      </c>
      <c r="L44" s="525">
        <v>38.700000000000003</v>
      </c>
      <c r="M44" s="531" t="s">
        <v>183</v>
      </c>
      <c r="N44" s="534">
        <f>+J44*L44</f>
        <v>193.5</v>
      </c>
    </row>
    <row r="45" spans="1:14">
      <c r="A45" s="153">
        <f t="shared" si="2"/>
        <v>14</v>
      </c>
      <c r="B45" s="154" t="s">
        <v>105</v>
      </c>
      <c r="C45" s="51"/>
      <c r="D45" s="483">
        <v>121.5</v>
      </c>
      <c r="E45" s="505"/>
      <c r="F45" s="45"/>
    </row>
    <row r="46" spans="1:14" hidden="1">
      <c r="A46" s="153">
        <f t="shared" si="2"/>
        <v>15</v>
      </c>
      <c r="B46" s="154" t="s">
        <v>24</v>
      </c>
      <c r="C46" s="51"/>
      <c r="D46" s="483"/>
      <c r="E46" s="505"/>
      <c r="F46" s="45"/>
    </row>
    <row r="47" spans="1:14">
      <c r="A47" s="153">
        <f t="shared" si="2"/>
        <v>16</v>
      </c>
      <c r="B47" s="154" t="s">
        <v>25</v>
      </c>
      <c r="C47" s="51"/>
      <c r="D47" s="483">
        <v>110.2</v>
      </c>
      <c r="E47" s="505"/>
      <c r="F47" s="45"/>
    </row>
    <row r="48" spans="1:14" hidden="1">
      <c r="A48" s="153">
        <f t="shared" si="2"/>
        <v>17</v>
      </c>
      <c r="B48" s="154" t="s">
        <v>64</v>
      </c>
      <c r="C48" s="51"/>
      <c r="D48" s="483">
        <v>0</v>
      </c>
      <c r="E48" s="505"/>
      <c r="F48" s="45"/>
    </row>
    <row r="49" spans="1:12" hidden="1">
      <c r="A49" s="153">
        <f t="shared" si="2"/>
        <v>18</v>
      </c>
      <c r="B49" s="154" t="s">
        <v>51</v>
      </c>
      <c r="C49" s="51"/>
      <c r="D49" s="483">
        <f>+D13</f>
        <v>0</v>
      </c>
      <c r="E49" s="505"/>
      <c r="F49" s="45"/>
    </row>
    <row r="50" spans="1:12">
      <c r="A50" s="153">
        <v>17</v>
      </c>
      <c r="B50" s="154" t="s">
        <v>43</v>
      </c>
      <c r="C50" s="51"/>
      <c r="D50" s="483">
        <v>105</v>
      </c>
      <c r="E50" s="505"/>
      <c r="F50" s="45"/>
    </row>
    <row r="51" spans="1:12">
      <c r="A51" s="153">
        <f t="shared" si="2"/>
        <v>18</v>
      </c>
      <c r="B51" s="154" t="s">
        <v>73</v>
      </c>
      <c r="C51" s="51"/>
      <c r="D51" s="483">
        <v>36</v>
      </c>
      <c r="E51" s="505"/>
      <c r="F51" s="45"/>
    </row>
    <row r="52" spans="1:12">
      <c r="A52" s="153">
        <f t="shared" si="2"/>
        <v>19</v>
      </c>
      <c r="B52" s="154" t="s">
        <v>74</v>
      </c>
      <c r="C52" s="51"/>
      <c r="D52" s="483">
        <v>95</v>
      </c>
      <c r="E52" s="505"/>
      <c r="F52" s="45"/>
    </row>
    <row r="53" spans="1:12" hidden="1">
      <c r="A53" s="153">
        <f t="shared" si="2"/>
        <v>20</v>
      </c>
      <c r="B53" s="154" t="s">
        <v>44</v>
      </c>
      <c r="C53" s="51"/>
      <c r="D53" s="483">
        <v>0</v>
      </c>
      <c r="E53" s="505"/>
      <c r="F53" s="45"/>
    </row>
    <row r="54" spans="1:12" hidden="1">
      <c r="A54" s="153">
        <f t="shared" si="2"/>
        <v>21</v>
      </c>
      <c r="B54" s="154" t="s">
        <v>106</v>
      </c>
      <c r="C54" s="51"/>
      <c r="D54" s="483">
        <v>0</v>
      </c>
      <c r="E54" s="505"/>
      <c r="F54" s="45"/>
    </row>
    <row r="55" spans="1:12" hidden="1">
      <c r="A55" s="153">
        <f t="shared" si="2"/>
        <v>22</v>
      </c>
      <c r="B55" s="154" t="s">
        <v>45</v>
      </c>
      <c r="C55" s="51"/>
      <c r="D55" s="483">
        <v>0</v>
      </c>
      <c r="E55" s="505"/>
      <c r="F55" s="45"/>
    </row>
    <row r="56" spans="1:12" hidden="1">
      <c r="A56" s="153">
        <f t="shared" si="2"/>
        <v>23</v>
      </c>
      <c r="B56" s="154" t="s">
        <v>61</v>
      </c>
      <c r="C56" s="51"/>
      <c r="D56" s="483"/>
      <c r="E56" s="505"/>
      <c r="F56" s="45"/>
    </row>
    <row r="57" spans="1:12" hidden="1">
      <c r="A57" s="153">
        <f t="shared" si="2"/>
        <v>24</v>
      </c>
      <c r="B57" s="154"/>
      <c r="C57" s="51"/>
      <c r="D57" s="483"/>
      <c r="E57" s="505"/>
      <c r="F57" s="45"/>
    </row>
    <row r="58" spans="1:12" hidden="1">
      <c r="A58" s="153">
        <f t="shared" si="2"/>
        <v>25</v>
      </c>
      <c r="B58" s="154"/>
      <c r="C58" s="51"/>
      <c r="D58" s="483"/>
      <c r="E58" s="505"/>
      <c r="F58" s="45"/>
    </row>
    <row r="59" spans="1:12" s="6" customFormat="1" hidden="1">
      <c r="A59" s="153">
        <f t="shared" si="2"/>
        <v>26</v>
      </c>
      <c r="B59" s="65"/>
      <c r="C59" s="517"/>
      <c r="D59" s="483"/>
      <c r="E59" s="505"/>
      <c r="F59" s="45"/>
    </row>
    <row r="60" spans="1:12" s="6" customFormat="1" hidden="1">
      <c r="A60" s="153">
        <f>+A59+1</f>
        <v>27</v>
      </c>
      <c r="B60" s="65"/>
      <c r="C60" s="517"/>
      <c r="D60" s="483"/>
      <c r="E60" s="505"/>
      <c r="F60" s="542" t="s">
        <v>107</v>
      </c>
    </row>
    <row r="61" spans="1:12">
      <c r="A61" s="153">
        <v>20</v>
      </c>
      <c r="B61" s="154" t="s">
        <v>26</v>
      </c>
      <c r="C61" s="51"/>
      <c r="D61" s="483">
        <v>2641.7</v>
      </c>
      <c r="E61" s="505"/>
      <c r="F61" s="45"/>
    </row>
    <row r="62" spans="1:12" s="3" customFormat="1" ht="13.5">
      <c r="A62" s="156">
        <v>20.100000000000001</v>
      </c>
      <c r="B62" s="59" t="s">
        <v>75</v>
      </c>
      <c r="C62" s="52"/>
      <c r="D62" s="480">
        <f>+D61</f>
        <v>2641.7</v>
      </c>
      <c r="E62" s="508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21</v>
      </c>
      <c r="B63" s="154" t="s">
        <v>76</v>
      </c>
      <c r="C63" s="51"/>
      <c r="D63" s="483"/>
      <c r="E63" s="505"/>
      <c r="F63" s="45"/>
    </row>
    <row r="64" spans="1:12">
      <c r="A64" s="153">
        <v>21</v>
      </c>
      <c r="B64" s="154" t="s">
        <v>65</v>
      </c>
      <c r="C64" s="51"/>
      <c r="D64" s="483">
        <v>11133.6</v>
      </c>
      <c r="E64" s="505"/>
      <c r="F64" s="45"/>
    </row>
    <row r="65" spans="1:12">
      <c r="A65" s="55"/>
      <c r="B65" s="56" t="s">
        <v>29</v>
      </c>
      <c r="C65" s="48"/>
      <c r="D65" s="478">
        <f>SUM(D26,D29:D35,D39:D61,D63:D64)</f>
        <v>64334.19999999999</v>
      </c>
      <c r="E65" s="509"/>
      <c r="F65" s="614">
        <f>+D23-D65</f>
        <v>0</v>
      </c>
      <c r="G65" s="614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1" t="s">
        <v>2</v>
      </c>
      <c r="C67" s="479"/>
      <c r="D67" s="476" t="s">
        <v>242</v>
      </c>
      <c r="E67" s="479"/>
      <c r="F67" s="45"/>
    </row>
    <row r="68" spans="1:12" s="6" customFormat="1" ht="15.75" hidden="1" customHeight="1">
      <c r="B68" s="429"/>
      <c r="D68" s="477" t="s">
        <v>91</v>
      </c>
      <c r="E68" s="510"/>
      <c r="F68" s="45"/>
    </row>
    <row r="69" spans="1:12" s="6" customFormat="1" ht="30.75" hidden="1" customHeight="1">
      <c r="B69" s="431" t="s">
        <v>6</v>
      </c>
      <c r="C69" s="476"/>
      <c r="D69" s="476" t="s">
        <v>243</v>
      </c>
      <c r="E69" s="476"/>
      <c r="F69" s="45"/>
    </row>
    <row r="70" spans="1:12" s="6" customFormat="1" ht="13.5" hidden="1" customHeight="1">
      <c r="B70" s="45"/>
      <c r="D70" s="477" t="s">
        <v>91</v>
      </c>
      <c r="E70" s="510"/>
      <c r="F70" s="45"/>
    </row>
    <row r="71" spans="1:12" s="6" customFormat="1" hidden="1">
      <c r="B71" s="89" t="s">
        <v>187</v>
      </c>
      <c r="C71" s="45"/>
      <c r="D71" s="430"/>
      <c r="E71" s="430"/>
      <c r="F71" s="45"/>
    </row>
    <row r="72" spans="1:12" s="400" customFormat="1" ht="36.75" customHeight="1">
      <c r="A72" s="677" t="s">
        <v>353</v>
      </c>
      <c r="B72" s="677"/>
      <c r="C72" s="401"/>
      <c r="D72" s="678" t="s">
        <v>354</v>
      </c>
      <c r="E72" s="678"/>
      <c r="G72" s="679" t="s">
        <v>355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8" customWidth="1"/>
    <col min="3" max="3" width="14.28515625" style="360" customWidth="1"/>
    <col min="4" max="4" width="14.5703125" style="360" customWidth="1"/>
    <col min="5" max="5" width="14.42578125" style="360" customWidth="1"/>
    <col min="6" max="6" width="13.42578125" style="82" customWidth="1"/>
    <col min="7" max="7" width="3.85546875" style="82" customWidth="1"/>
    <col min="8" max="8" width="23.140625" style="109" hidden="1" customWidth="1"/>
    <col min="9" max="9" width="9" style="89" hidden="1" customWidth="1"/>
    <col min="10" max="10" width="11.42578125" style="89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37"/>
      <c r="B1" s="538"/>
      <c r="C1" s="539"/>
      <c r="D1" s="539"/>
      <c r="E1" s="539"/>
      <c r="F1" s="305" t="s">
        <v>185</v>
      </c>
      <c r="G1" s="428">
        <f>+'Ekamut-caxs'!E1+1</f>
        <v>32</v>
      </c>
      <c r="H1" s="107"/>
      <c r="I1" s="511"/>
      <c r="J1" s="511"/>
    </row>
    <row r="2" spans="1:16" s="77" customFormat="1" ht="17.25">
      <c r="A2" s="537"/>
      <c r="B2" s="540"/>
      <c r="C2" s="541"/>
      <c r="D2" s="541"/>
      <c r="E2" s="621" t="s">
        <v>39</v>
      </c>
      <c r="F2" s="621"/>
      <c r="G2" s="621"/>
      <c r="H2" s="107"/>
      <c r="I2" s="511"/>
      <c r="J2" s="511"/>
    </row>
    <row r="3" spans="1:16" s="77" customFormat="1" ht="17.25">
      <c r="A3" s="537"/>
      <c r="B3" s="540"/>
      <c r="C3" s="541"/>
      <c r="D3" s="541"/>
      <c r="E3" s="621" t="s">
        <v>235</v>
      </c>
      <c r="F3" s="621"/>
      <c r="G3" s="621"/>
      <c r="H3" s="107"/>
      <c r="I3" s="511"/>
      <c r="J3" s="511"/>
    </row>
    <row r="4" spans="1:16" s="77" customFormat="1" ht="26.25" customHeight="1">
      <c r="A4" s="537"/>
      <c r="B4" s="540"/>
      <c r="C4" s="541"/>
      <c r="D4" s="541"/>
      <c r="E4" s="622" t="str">
        <f>+'Ekamut-caxs'!D4</f>
        <v xml:space="preserve">_____. _____. 2023թ. </v>
      </c>
      <c r="F4" s="622"/>
      <c r="G4" s="622"/>
      <c r="H4" s="107"/>
      <c r="I4" s="511"/>
      <c r="J4" s="511"/>
    </row>
    <row r="5" spans="1:16" s="77" customFormat="1" ht="24.75" customHeight="1">
      <c r="A5" s="537"/>
      <c r="B5" s="540"/>
      <c r="C5" s="541"/>
      <c r="D5" s="541"/>
      <c r="E5" s="622" t="str">
        <f>+'Ekamut-caxs'!C5</f>
        <v xml:space="preserve">հ. __________- Ա որոշմամբ </v>
      </c>
      <c r="F5" s="622"/>
      <c r="G5" s="622"/>
      <c r="H5" s="107"/>
      <c r="I5" s="511"/>
      <c r="J5" s="511"/>
    </row>
    <row r="6" spans="1:16" s="76" customFormat="1" ht="19.5" customHeight="1">
      <c r="A6" s="623" t="s">
        <v>40</v>
      </c>
      <c r="B6" s="623"/>
      <c r="C6" s="623"/>
      <c r="D6" s="623"/>
      <c r="E6" s="623"/>
      <c r="F6" s="623"/>
      <c r="G6" s="623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618" t="str">
        <f>+'Ekamut-caxs'!A7:D7</f>
        <v xml:space="preserve">«Երևանի հ․48 մսուր-մանկապարտեզ» ՀՈԱԿ-ի </v>
      </c>
      <c r="B7" s="618"/>
      <c r="C7" s="618"/>
      <c r="D7" s="618"/>
      <c r="E7" s="618"/>
      <c r="F7" s="618"/>
      <c r="G7" s="618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619" t="s">
        <v>217</v>
      </c>
      <c r="B8" s="619"/>
      <c r="C8" s="619"/>
      <c r="D8" s="619"/>
      <c r="E8" s="619"/>
      <c r="F8" s="619"/>
      <c r="G8" s="619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238</v>
      </c>
      <c r="G10" s="497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92" t="s">
        <v>196</v>
      </c>
      <c r="D11" s="492" t="s">
        <v>197</v>
      </c>
      <c r="E11" s="492" t="s">
        <v>198</v>
      </c>
      <c r="F11" s="492" t="s">
        <v>41</v>
      </c>
      <c r="G11" s="498"/>
      <c r="H11" s="608">
        <f>+F12-F65</f>
        <v>236.0999999999971</v>
      </c>
      <c r="I11" s="89"/>
      <c r="J11" s="284" t="s">
        <v>233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250.19999999999709</v>
      </c>
      <c r="D12" s="354">
        <f>+F12</f>
        <v>250.19999999999709</v>
      </c>
      <c r="E12" s="354">
        <f>+F12</f>
        <v>250.19999999999709</v>
      </c>
      <c r="F12" s="493">
        <f>+'Dramakani hamematakan'!D6</f>
        <v>250.19999999999709</v>
      </c>
      <c r="G12" s="499"/>
      <c r="H12" s="620" t="s">
        <v>234</v>
      </c>
      <c r="I12" s="620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8">
        <f>SUM(C14:C23)</f>
        <v>12339.1</v>
      </c>
      <c r="D13" s="488">
        <f>SUM(D14:D23)</f>
        <v>27762.3</v>
      </c>
      <c r="E13" s="488">
        <f>SUM(E14:E23)</f>
        <v>43185.4</v>
      </c>
      <c r="F13" s="488">
        <f>SUM(F14:G23)</f>
        <v>61692.5</v>
      </c>
      <c r="G13" s="500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4">
        <v>1</v>
      </c>
      <c r="B14" s="361" t="str">
        <f>+'Ekamut-caxs'!B11</f>
        <v>Սուբսիդիայից</v>
      </c>
      <c r="C14" s="370">
        <v>12336</v>
      </c>
      <c r="D14" s="370">
        <v>27756</v>
      </c>
      <c r="E14" s="370">
        <v>43176</v>
      </c>
      <c r="F14" s="487">
        <f>+'Ekamut-caxs'!D11</f>
        <v>61680</v>
      </c>
      <c r="G14" s="501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4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7">
        <f>+'Ekamut-caxs'!D12</f>
        <v>0</v>
      </c>
      <c r="G15" s="501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4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7">
        <f>+'Ekamut-caxs'!D13</f>
        <v>0</v>
      </c>
      <c r="G16" s="501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4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1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4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7">
        <f>+'Ekamut-caxs'!D15</f>
        <v>0</v>
      </c>
      <c r="G18" s="501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4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2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4">
        <f t="shared" si="3"/>
        <v>7</v>
      </c>
      <c r="B20" s="361" t="s">
        <v>32</v>
      </c>
      <c r="C20" s="370"/>
      <c r="D20" s="370"/>
      <c r="E20" s="370"/>
      <c r="F20" s="491"/>
      <c r="G20" s="502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4">
        <v>2</v>
      </c>
      <c r="B21" s="361" t="str">
        <f>+'Ekamut-caxs'!B20</f>
        <v>Բանկի տոկոսից</v>
      </c>
      <c r="C21" s="370">
        <v>3.1</v>
      </c>
      <c r="D21" s="370">
        <v>6.3</v>
      </c>
      <c r="E21" s="370">
        <v>9.4</v>
      </c>
      <c r="F21" s="487">
        <f>+'Ekamut-caxs'!D20</f>
        <v>12.5</v>
      </c>
      <c r="G21" s="501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6">
        <f t="shared" si="3"/>
        <v>3</v>
      </c>
      <c r="B22" s="516">
        <f>+'Ekamut-caxs'!B21</f>
        <v>0</v>
      </c>
      <c r="C22" s="370"/>
      <c r="D22" s="370"/>
      <c r="E22" s="370"/>
      <c r="F22" s="491">
        <f>+'Ekamut-caxs'!D21</f>
        <v>0</v>
      </c>
      <c r="G22" s="502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6">
        <f>+A22+1</f>
        <v>4</v>
      </c>
      <c r="B23" s="516">
        <f>+'Ekamut-caxs'!B22</f>
        <v>0</v>
      </c>
      <c r="C23" s="370"/>
      <c r="D23" s="370"/>
      <c r="E23" s="370"/>
      <c r="F23" s="491">
        <f>+'Ekamut-caxs'!D22</f>
        <v>0</v>
      </c>
      <c r="G23" s="502"/>
      <c r="H23" s="106" t="s">
        <v>214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8">
        <f>C25+C67+C79</f>
        <v>8302.0000000000018</v>
      </c>
      <c r="D24" s="488">
        <f>D25+D67+D79</f>
        <v>22712.45</v>
      </c>
      <c r="E24" s="488">
        <f>E25+E67+E79</f>
        <v>37082.783333333333</v>
      </c>
      <c r="F24" s="488">
        <f>F25+F67+F79</f>
        <v>50632.999999999993</v>
      </c>
      <c r="G24" s="500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8">
        <f>SUM(C26,C29:C35,C39:C61,C65:C66)</f>
        <v>8302.0000000000018</v>
      </c>
      <c r="D25" s="488">
        <f>SUM(D26,D29:D35,D39:D61,D65:D66)</f>
        <v>22712.45</v>
      </c>
      <c r="E25" s="488">
        <f>SUM(E26,E29:E35,E39:E61,E65:E66)</f>
        <v>37082.783333333333</v>
      </c>
      <c r="F25" s="488">
        <f>SUM(F26,F29:F35,F39:F61,F65:F66)</f>
        <v>50572.999999999993</v>
      </c>
      <c r="G25" s="500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4">
        <v>1</v>
      </c>
      <c r="B26" s="361" t="str">
        <f>+'Ekamut-caxs'!B26</f>
        <v>Աշխատավարձի գծով</v>
      </c>
      <c r="C26" s="370">
        <v>6211.1</v>
      </c>
      <c r="D26" s="370">
        <f>+F26/12*6</f>
        <v>18945.25</v>
      </c>
      <c r="E26" s="370">
        <f>+F26/12*9.2</f>
        <v>29049.383333333331</v>
      </c>
      <c r="F26" s="487">
        <f>+'Ekamut-caxs'!D26</f>
        <v>37890.5</v>
      </c>
      <c r="G26" s="501"/>
      <c r="H26" s="110">
        <v>28.75</v>
      </c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90">
        <f>+'Ekamut-caxs'!D27</f>
        <v>0</v>
      </c>
      <c r="G27" s="503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90">
        <f>+'Ekamut-caxs'!D28</f>
        <v>0</v>
      </c>
      <c r="G28" s="503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4">
        <f>+A26+1</f>
        <v>2</v>
      </c>
      <c r="B29" s="361" t="str">
        <f>+'Ekamut-caxs'!B29</f>
        <v>Սննդի գծով</v>
      </c>
      <c r="C29" s="370">
        <v>0</v>
      </c>
      <c r="D29" s="370">
        <v>0</v>
      </c>
      <c r="E29" s="370">
        <f>+F29/2</f>
        <v>3426.8</v>
      </c>
      <c r="F29" s="487">
        <f>+'Ekamut-caxs'!D29</f>
        <v>6853.6</v>
      </c>
      <c r="G29" s="501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4">
        <f>+A29+1</f>
        <v>3</v>
      </c>
      <c r="B30" s="361" t="str">
        <f>+'Ekamut-caxs'!B30</f>
        <v>Ջեռուցման գծով</v>
      </c>
      <c r="C30" s="370">
        <v>1410.7</v>
      </c>
      <c r="D30" s="370">
        <v>2269.3000000000002</v>
      </c>
      <c r="E30" s="370">
        <v>2269.3000000000002</v>
      </c>
      <c r="F30" s="487">
        <f>+'Ekamut-caxs'!D30</f>
        <v>3000</v>
      </c>
      <c r="G30" s="501"/>
      <c r="H30" s="110">
        <f>+F30-Komunal!F27</f>
        <v>-6420533.6999999993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4">
        <f t="shared" ref="A31:A35" si="4">+A30+1</f>
        <v>4</v>
      </c>
      <c r="B31" s="361" t="str">
        <f>+'Ekamut-caxs'!B31</f>
        <v>Էլեկտրաէներգիայի գծով</v>
      </c>
      <c r="C31" s="370">
        <v>169</v>
      </c>
      <c r="D31" s="370">
        <v>293.39999999999998</v>
      </c>
      <c r="E31" s="370">
        <v>415.8</v>
      </c>
      <c r="F31" s="487">
        <f>+'Ekamut-caxs'!D31</f>
        <v>591.5</v>
      </c>
      <c r="G31" s="501"/>
      <c r="H31" s="110">
        <f>+F31-Komunal!J27</f>
        <v>-590897.30000000005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4">
        <f t="shared" si="4"/>
        <v>5</v>
      </c>
      <c r="B32" s="361" t="str">
        <f>+'Ekamut-caxs'!B32</f>
        <v>Ջրմուղ-կոյուղու գծով</v>
      </c>
      <c r="C32" s="370">
        <v>39.1</v>
      </c>
      <c r="D32" s="370">
        <v>111.4</v>
      </c>
      <c r="E32" s="370">
        <v>174.1</v>
      </c>
      <c r="F32" s="487">
        <f>+'Ekamut-caxs'!D32</f>
        <v>234.8</v>
      </c>
      <c r="G32" s="501"/>
      <c r="H32" s="110">
        <f>+F32-Komunal!N27</f>
        <v>-234515.57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4">
        <f t="shared" si="4"/>
        <v>6</v>
      </c>
      <c r="B33" s="361" t="str">
        <f>+'Ekamut-caxs'!B33</f>
        <v>Աղբահանության գծով</v>
      </c>
      <c r="C33" s="370">
        <v>11.8</v>
      </c>
      <c r="D33" s="370">
        <v>35.700000000000003</v>
      </c>
      <c r="E33" s="370">
        <v>71.400000000000006</v>
      </c>
      <c r="F33" s="487">
        <f>+'Ekamut-caxs'!D33</f>
        <v>99.2</v>
      </c>
      <c r="G33" s="501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4">
        <f t="shared" si="4"/>
        <v>7</v>
      </c>
      <c r="B34" s="361" t="str">
        <f>+'Ekamut-caxs'!B34</f>
        <v>Ախտաբանության գծով</v>
      </c>
      <c r="C34" s="370">
        <v>5</v>
      </c>
      <c r="D34" s="370">
        <v>30</v>
      </c>
      <c r="E34" s="370">
        <v>45</v>
      </c>
      <c r="F34" s="487">
        <f>+'Ekamut-caxs'!D34</f>
        <v>50</v>
      </c>
      <c r="G34" s="501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4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21.6</v>
      </c>
      <c r="D35" s="370">
        <f t="shared" si="5"/>
        <v>69</v>
      </c>
      <c r="E35" s="370">
        <f>SUM(E36:E38)</f>
        <v>116.4</v>
      </c>
      <c r="F35" s="487">
        <f>SUM(F36:F38)</f>
        <v>161.6</v>
      </c>
      <c r="G35" s="501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9.6</v>
      </c>
      <c r="D36" s="258">
        <v>24</v>
      </c>
      <c r="E36" s="258">
        <v>38.4</v>
      </c>
      <c r="F36" s="490">
        <f>+'Ekamut-caxs'!D36</f>
        <v>57.6</v>
      </c>
      <c r="G36" s="503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5</v>
      </c>
      <c r="D37" s="258">
        <v>10</v>
      </c>
      <c r="E37" s="258">
        <v>15</v>
      </c>
      <c r="F37" s="490">
        <f>+'Ekamut-caxs'!D37</f>
        <v>20</v>
      </c>
      <c r="G37" s="503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7</v>
      </c>
      <c r="D38" s="258">
        <v>35</v>
      </c>
      <c r="E38" s="258">
        <v>63</v>
      </c>
      <c r="F38" s="490">
        <f>+'Ekamut-caxs'!D38</f>
        <v>84</v>
      </c>
      <c r="G38" s="503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4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7">
        <f>+'Ekamut-caxs'!D39</f>
        <v>0</v>
      </c>
      <c r="G39" s="501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4">
        <v>9</v>
      </c>
      <c r="B40" s="361" t="str">
        <f>+'Ekamut-caxs'!B40</f>
        <v>Տնտեսական ապրանքների գծով</v>
      </c>
      <c r="C40" s="370">
        <v>183.8</v>
      </c>
      <c r="D40" s="370">
        <v>367.5</v>
      </c>
      <c r="E40" s="370">
        <v>400</v>
      </c>
      <c r="F40" s="487">
        <f>+'Ekamut-caxs'!D40</f>
        <v>400</v>
      </c>
      <c r="G40" s="501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4">
        <v>10</v>
      </c>
      <c r="B41" s="361" t="str">
        <f>+'Ekamut-caxs'!B41</f>
        <v>Գրասենյակային ապրանքների գծով</v>
      </c>
      <c r="C41" s="370"/>
      <c r="D41" s="370"/>
      <c r="E41" s="370">
        <v>300</v>
      </c>
      <c r="F41" s="487">
        <f>+'Ekamut-caxs'!D41</f>
        <v>400</v>
      </c>
      <c r="G41" s="501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4">
        <v>11</v>
      </c>
      <c r="B42" s="361" t="str">
        <f>+'Ekamut-caxs'!B42</f>
        <v>Փոքրարժեք կամ արագամաշ առարկաների գծով</v>
      </c>
      <c r="C42" s="370">
        <v>150</v>
      </c>
      <c r="D42" s="370">
        <v>300</v>
      </c>
      <c r="E42" s="370">
        <v>300</v>
      </c>
      <c r="F42" s="487">
        <f>+'Ekamut-caxs'!D42</f>
        <v>300</v>
      </c>
      <c r="G42" s="501"/>
      <c r="H42" s="110">
        <f>1571*78</f>
        <v>122538</v>
      </c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4">
        <v>12</v>
      </c>
      <c r="B43" s="361" t="str">
        <f>+'Ekamut-caxs'!B43</f>
        <v>Ուսումնական նյութերի գծով</v>
      </c>
      <c r="C43" s="370"/>
      <c r="D43" s="370">
        <v>50</v>
      </c>
      <c r="E43" s="370">
        <v>60</v>
      </c>
      <c r="F43" s="487">
        <f>+'Ekamut-caxs'!D43</f>
        <v>60</v>
      </c>
      <c r="G43" s="501"/>
      <c r="H43" s="110">
        <f>+H42*12</f>
        <v>1470456</v>
      </c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4">
        <v>13</v>
      </c>
      <c r="B44" s="361" t="str">
        <f>+'Ekamut-caxs'!B44</f>
        <v>Դեղորայքի գծով</v>
      </c>
      <c r="C44" s="370">
        <v>25</v>
      </c>
      <c r="D44" s="370">
        <v>50</v>
      </c>
      <c r="E44" s="370">
        <v>50</v>
      </c>
      <c r="F44" s="487">
        <f>+'Ekamut-caxs'!D44</f>
        <v>50</v>
      </c>
      <c r="G44" s="501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4">
        <f t="shared" ref="A45:A61" si="6">+A44+1</f>
        <v>14</v>
      </c>
      <c r="B45" s="361" t="str">
        <f>+'Ekamut-caxs'!B45</f>
        <v>Բուժ.ծառայության գծով</v>
      </c>
      <c r="C45" s="370">
        <v>60.8</v>
      </c>
      <c r="D45" s="370">
        <v>60.8</v>
      </c>
      <c r="E45" s="370">
        <v>121.5</v>
      </c>
      <c r="F45" s="487">
        <f>+'Ekamut-caxs'!D45</f>
        <v>121.5</v>
      </c>
      <c r="G45" s="501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4">
        <f t="shared" si="6"/>
        <v>15</v>
      </c>
      <c r="B46" s="361" t="str">
        <f>+'Ekamut-caxs'!B46</f>
        <v>Ընթացիկ վերանորոգման գծով</v>
      </c>
      <c r="C46" s="370"/>
      <c r="D46" s="370">
        <v>0</v>
      </c>
      <c r="E46" s="370">
        <v>0</v>
      </c>
      <c r="F46" s="487">
        <f>+'Ekamut-caxs'!D46</f>
        <v>0</v>
      </c>
      <c r="G46" s="501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4">
        <f t="shared" si="6"/>
        <v>16</v>
      </c>
      <c r="B47" s="361" t="str">
        <f>+'Ekamut-caxs'!B47</f>
        <v>Ջեռուցման համակարգի սպասարկման գծով</v>
      </c>
      <c r="C47" s="370"/>
      <c r="D47" s="370"/>
      <c r="E47" s="370">
        <v>50</v>
      </c>
      <c r="F47" s="487">
        <f>+'Ekamut-caxs'!D47</f>
        <v>110.2</v>
      </c>
      <c r="G47" s="501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4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7">
        <f>+'Ekamut-caxs'!D48</f>
        <v>0</v>
      </c>
      <c r="G48" s="501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4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7">
        <f>+'Ekamut-caxs'!D49</f>
        <v>0</v>
      </c>
      <c r="G49" s="501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4">
        <v>17</v>
      </c>
      <c r="B50" s="361" t="str">
        <f>+'Ekamut-caxs'!B50</f>
        <v>Գնումների համակարգողի ծառայության գծով</v>
      </c>
      <c r="C50" s="370"/>
      <c r="D50" s="370">
        <v>100</v>
      </c>
      <c r="E50" s="370">
        <v>100</v>
      </c>
      <c r="F50" s="487">
        <f>+'Ekamut-caxs'!D50</f>
        <v>105</v>
      </c>
      <c r="G50" s="501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4">
        <f t="shared" si="6"/>
        <v>18</v>
      </c>
      <c r="B51" s="361" t="str">
        <f>+'Ekamut-caxs'!B51</f>
        <v>Համակարգիչների տեխնիկական սպասարկման գծով</v>
      </c>
      <c r="C51" s="370"/>
      <c r="D51" s="370">
        <v>16</v>
      </c>
      <c r="E51" s="370">
        <v>24</v>
      </c>
      <c r="F51" s="487">
        <f>+'Ekamut-caxs'!D51</f>
        <v>36</v>
      </c>
      <c r="G51" s="501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4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7">
        <f>+'Ekamut-caxs'!D52</f>
        <v>95</v>
      </c>
      <c r="G52" s="501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hidden="1" customHeight="1">
      <c r="A53" s="494">
        <f t="shared" si="6"/>
        <v>20</v>
      </c>
      <c r="B53" s="361" t="str">
        <f>+'Ekamut-caxs'!B53</f>
        <v>էլ․ստորագրության գծով</v>
      </c>
      <c r="C53" s="370"/>
      <c r="D53" s="370"/>
      <c r="E53" s="370"/>
      <c r="F53" s="487">
        <f>+'Ekamut-caxs'!D53</f>
        <v>0</v>
      </c>
      <c r="G53" s="501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4">
        <f t="shared" si="6"/>
        <v>21</v>
      </c>
      <c r="B54" s="361" t="str">
        <f>+'Ekamut-caxs'!B54</f>
        <v>Հայտարարության գծով</v>
      </c>
      <c r="C54" s="370"/>
      <c r="D54" s="370"/>
      <c r="E54" s="370"/>
      <c r="F54" s="487">
        <f>+'Ekamut-caxs'!D54</f>
        <v>0</v>
      </c>
      <c r="G54" s="501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4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1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4">
        <f t="shared" si="6"/>
        <v>23</v>
      </c>
      <c r="B56" s="361" t="str">
        <f>+'Ekamut-caxs'!B56</f>
        <v>Վերապատրաստման գծով</v>
      </c>
      <c r="C56" s="370"/>
      <c r="D56" s="370"/>
      <c r="E56" s="370"/>
      <c r="F56" s="487">
        <f>+'Ekamut-caxs'!D56</f>
        <v>0</v>
      </c>
      <c r="G56" s="501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4">
        <f t="shared" si="6"/>
        <v>24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1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4">
        <f t="shared" si="6"/>
        <v>25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1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6">
        <f>+A58+1</f>
        <v>26</v>
      </c>
      <c r="B59" s="516">
        <f>+'Ekamut-caxs'!B59</f>
        <v>0</v>
      </c>
      <c r="C59" s="370"/>
      <c r="D59" s="370"/>
      <c r="E59" s="370"/>
      <c r="F59" s="491">
        <f>+'Ekamut-caxs'!D59</f>
        <v>0</v>
      </c>
      <c r="G59" s="502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6">
        <f>+A59+1</f>
        <v>27</v>
      </c>
      <c r="B60" s="516">
        <f>+'Ekamut-caxs'!B60</f>
        <v>0</v>
      </c>
      <c r="C60" s="370"/>
      <c r="D60" s="370"/>
      <c r="E60" s="370"/>
      <c r="F60" s="491">
        <f>+'Ekamut-caxs'!D60</f>
        <v>0</v>
      </c>
      <c r="G60" s="502"/>
      <c r="H60" s="110" t="s">
        <v>107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4">
        <f t="shared" si="6"/>
        <v>28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7">
        <f>SUM(F62:F64)</f>
        <v>0</v>
      </c>
      <c r="G61" s="501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2"/>
      <c r="D62" s="512"/>
      <c r="E62" s="512"/>
      <c r="F62" s="258"/>
      <c r="G62" s="503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2"/>
      <c r="D63" s="512"/>
      <c r="E63" s="512"/>
      <c r="F63" s="258"/>
      <c r="G63" s="503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512"/>
      <c r="D64" s="512"/>
      <c r="E64" s="512"/>
      <c r="F64" s="490">
        <f>+'Ekamut-caxs'!D63</f>
        <v>0</v>
      </c>
      <c r="G64" s="501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20</v>
      </c>
      <c r="B65" s="269" t="s">
        <v>36</v>
      </c>
      <c r="C65" s="355">
        <f>+F65</f>
        <v>14.1</v>
      </c>
      <c r="D65" s="355">
        <f>+F65</f>
        <v>14.1</v>
      </c>
      <c r="E65" s="355">
        <f>+F65</f>
        <v>14.1</v>
      </c>
      <c r="F65" s="487">
        <f>+'Deb. ev kreditor'!D59-'Deb. ev kreditor'!D54</f>
        <v>14.1</v>
      </c>
      <c r="G65" s="501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21</v>
      </c>
      <c r="B66" s="365" t="s">
        <v>82</v>
      </c>
      <c r="C66" s="370"/>
      <c r="D66" s="370"/>
      <c r="E66" s="370"/>
      <c r="F66" s="487"/>
      <c r="G66" s="501"/>
      <c r="H66" s="515" t="s">
        <v>194</v>
      </c>
      <c r="I66" s="513"/>
      <c r="J66" s="514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8">
        <f>C68+C75</f>
        <v>0</v>
      </c>
      <c r="D67" s="488">
        <f>D68+D75</f>
        <v>0</v>
      </c>
      <c r="E67" s="488">
        <f>E68+E75</f>
        <v>0</v>
      </c>
      <c r="F67" s="488">
        <f>F68+F75</f>
        <v>60</v>
      </c>
      <c r="G67" s="500"/>
      <c r="H67" s="513"/>
      <c r="I67" s="513"/>
      <c r="J67" s="514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4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7">
        <f>SUM(F69:F74)</f>
        <v>60</v>
      </c>
      <c r="G68" s="501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1"/>
      <c r="G69" s="501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ht="16.5" customHeight="1">
      <c r="A70" s="26">
        <v>1.1000000000000001</v>
      </c>
      <c r="B70" s="609" t="s">
        <v>84</v>
      </c>
      <c r="C70" s="512"/>
      <c r="D70" s="512"/>
      <c r="E70" s="512"/>
      <c r="F70" s="258">
        <v>60</v>
      </c>
      <c r="G70" s="503"/>
      <c r="H70" s="610"/>
      <c r="I70" s="611"/>
      <c r="J70" s="611"/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1"/>
      <c r="G71" s="501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1"/>
      <c r="G72" s="501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6" t="s">
        <v>63</v>
      </c>
      <c r="C73" s="370"/>
      <c r="D73" s="370"/>
      <c r="E73" s="370"/>
      <c r="F73" s="491"/>
      <c r="G73" s="502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6"/>
      <c r="C74" s="370"/>
      <c r="D74" s="370"/>
      <c r="E74" s="370"/>
      <c r="F74" s="491"/>
      <c r="G74" s="502"/>
      <c r="H74" s="110" t="s">
        <v>108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4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7">
        <f>SUM(F76:F78)</f>
        <v>0</v>
      </c>
      <c r="G75" s="501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1"/>
      <c r="G76" s="501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1"/>
      <c r="G77" s="501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1"/>
      <c r="G78" s="501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138</v>
      </c>
      <c r="C79" s="488">
        <f t="shared" ref="C79:E79" si="13">SUM(C80:C81)</f>
        <v>0</v>
      </c>
      <c r="D79" s="488">
        <f t="shared" si="13"/>
        <v>0</v>
      </c>
      <c r="E79" s="488">
        <f t="shared" si="13"/>
        <v>0</v>
      </c>
      <c r="F79" s="488">
        <f>SUM(F80:F81)</f>
        <v>0</v>
      </c>
      <c r="G79" s="500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1"/>
      <c r="G80" s="501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1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8">
        <f>C12+C13-C24</f>
        <v>4287.2999999999956</v>
      </c>
      <c r="D82" s="488">
        <f>D12+D13-D24</f>
        <v>5300.0499999999956</v>
      </c>
      <c r="E82" s="488">
        <f>E12+E13-E24</f>
        <v>6352.8166666666657</v>
      </c>
      <c r="F82" s="488">
        <f>F12+F13-F24</f>
        <v>11309.700000000004</v>
      </c>
      <c r="G82" s="500"/>
      <c r="H82" s="620" t="s">
        <v>186</v>
      </c>
      <c r="I82" s="620"/>
      <c r="J82" s="283"/>
      <c r="K82" s="367" t="str">
        <f t="shared" si="10"/>
        <v/>
      </c>
      <c r="L82" s="367" t="str">
        <f t="shared" si="12"/>
        <v/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2" t="s">
        <v>2</v>
      </c>
      <c r="C84" s="357"/>
      <c r="D84" s="357"/>
      <c r="E84" s="485" t="str">
        <f>+'Ekamut-caxs'!D67</f>
        <v>Մարինե Ամիրյան</v>
      </c>
      <c r="F84" s="485"/>
      <c r="G84" s="485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91</v>
      </c>
      <c r="F85" s="486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 t="str">
        <f>+'Ekamut-caxs'!D69</f>
        <v>Պայծառ Մկրտչյան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91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176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77" t="s">
        <v>353</v>
      </c>
      <c r="B89" s="677"/>
      <c r="C89" s="401"/>
      <c r="F89" s="679" t="s">
        <v>354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7" zoomScaleSheetLayoutView="100" workbookViewId="0">
      <selection activeCell="C55" sqref="C55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24" t="s">
        <v>52</v>
      </c>
      <c r="B1" s="624"/>
      <c r="C1" s="624"/>
      <c r="D1" s="624"/>
      <c r="E1" s="624"/>
      <c r="F1" s="624"/>
    </row>
    <row r="2" spans="1:18" s="20" customFormat="1" ht="20.25">
      <c r="A2" s="618" t="str">
        <f>+'Ekamut-caxs'!A7:D7</f>
        <v xml:space="preserve">«Երևանի հ․48 մսուր-մանկապարտեզ» ՀՈԱԿ-ի </v>
      </c>
      <c r="B2" s="618"/>
      <c r="C2" s="618"/>
      <c r="D2" s="618"/>
      <c r="E2" s="618"/>
      <c r="F2" s="61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27" t="s">
        <v>218</v>
      </c>
      <c r="B3" s="627"/>
      <c r="C3" s="627"/>
      <c r="D3" s="627"/>
      <c r="E3" s="627"/>
      <c r="F3" s="627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199</v>
      </c>
      <c r="D5" s="251" t="s">
        <v>200</v>
      </c>
      <c r="E5" s="70" t="s">
        <v>49</v>
      </c>
      <c r="F5" s="308" t="s">
        <v>201</v>
      </c>
      <c r="H5" s="426" t="s">
        <v>232</v>
      </c>
    </row>
    <row r="6" spans="1:18" s="20" customFormat="1" ht="17.25">
      <c r="A6" s="67" t="s">
        <v>7</v>
      </c>
      <c r="B6" s="68" t="s">
        <v>131</v>
      </c>
      <c r="C6" s="285">
        <f>SUM(C7:C13,C16:C18)</f>
        <v>31427.5</v>
      </c>
      <c r="D6" s="285">
        <f>SUM(D7:D13,D16:D18)</f>
        <v>64334.2</v>
      </c>
      <c r="E6" s="285">
        <f t="shared" ref="E6:E59" si="0">D6-C6</f>
        <v>32906.699999999997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29464.5</v>
      </c>
      <c r="D7" s="274">
        <f>+'Ekamut-caxs'!D11</f>
        <v>61680</v>
      </c>
      <c r="E7" s="274">
        <f t="shared" si="0"/>
        <v>32215.5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1912.4</v>
      </c>
      <c r="D13" s="277">
        <f>SUM(D14:D15)</f>
        <v>2641.7</v>
      </c>
      <c r="E13" s="274">
        <f t="shared" si="0"/>
        <v>729.29999999999973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1912.4</v>
      </c>
      <c r="D14" s="255">
        <f>+'Ekamut-caxs'!D18</f>
        <v>2641.7</v>
      </c>
      <c r="E14" s="255">
        <f t="shared" si="0"/>
        <v>729.29999999999973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>
        <v>2.6</v>
      </c>
      <c r="D16" s="274">
        <f>+'Ekamut-caxs'!D20</f>
        <v>12.5</v>
      </c>
      <c r="E16" s="274">
        <f t="shared" si="0"/>
        <v>9.9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 t="s">
        <v>61</v>
      </c>
      <c r="C17" s="275">
        <v>48</v>
      </c>
      <c r="D17" s="273">
        <f>+'Ekamut-caxs'!D21</f>
        <v>0</v>
      </c>
      <c r="E17" s="273">
        <f>D17-C17</f>
        <v>-48</v>
      </c>
      <c r="F17" s="273"/>
      <c r="G17" s="60"/>
    </row>
    <row r="18" spans="1:18" s="61" customFormat="1" ht="18.75" customHeight="1">
      <c r="A18" s="66">
        <f>+A17+1</f>
        <v>10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214</v>
      </c>
    </row>
    <row r="19" spans="1:18" s="20" customFormat="1" ht="17.25">
      <c r="A19" s="67" t="s">
        <v>11</v>
      </c>
      <c r="B19" s="63" t="s">
        <v>132</v>
      </c>
      <c r="C19" s="286">
        <f>SUM(C20,C23:C29,C33:C55,C57:C58)</f>
        <v>31849.8</v>
      </c>
      <c r="D19" s="286">
        <f>SUM(D20,D23:D29,D33:D55,D57:D58)</f>
        <v>64334.19999999999</v>
      </c>
      <c r="E19" s="285">
        <f t="shared" si="0"/>
        <v>32484.399999999991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29024.1</v>
      </c>
      <c r="D20" s="277">
        <f>+'Ekamut-caxs'!D26</f>
        <v>37890.5</v>
      </c>
      <c r="E20" s="274">
        <f t="shared" si="0"/>
        <v>8866.4000000000015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/>
      <c r="D23" s="277">
        <f>+'Ekamut-caxs'!D29</f>
        <v>6853.6</v>
      </c>
      <c r="E23" s="274">
        <f t="shared" si="0"/>
        <v>6853.6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/>
      <c r="D24" s="277">
        <f>+'Ekamut-caxs'!D30</f>
        <v>3000</v>
      </c>
      <c r="E24" s="274">
        <f t="shared" si="0"/>
        <v>3000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/>
      <c r="D25" s="277">
        <f>+'Ekamut-caxs'!D31</f>
        <v>591.5</v>
      </c>
      <c r="E25" s="274">
        <f t="shared" si="0"/>
        <v>591.5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/>
      <c r="D26" s="277">
        <f>+'Ekamut-caxs'!D32</f>
        <v>234.8</v>
      </c>
      <c r="E26" s="274">
        <f t="shared" si="0"/>
        <v>234.8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/>
      <c r="D27" s="277">
        <f>+'Ekamut-caxs'!D33</f>
        <v>99.2</v>
      </c>
      <c r="E27" s="274">
        <f t="shared" si="0"/>
        <v>99.2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50</v>
      </c>
      <c r="E28" s="274">
        <f t="shared" si="0"/>
        <v>50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0</v>
      </c>
      <c r="D29" s="277">
        <f>SUM(D30:D32)</f>
        <v>161.6</v>
      </c>
      <c r="E29" s="274">
        <f t="shared" si="0"/>
        <v>161.6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/>
      <c r="D30" s="278">
        <f>+'Ekamut-caxs'!D36</f>
        <v>57.6</v>
      </c>
      <c r="E30" s="255">
        <f t="shared" si="0"/>
        <v>57.6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/>
      <c r="D31" s="278">
        <f>+'Ekamut-caxs'!D37</f>
        <v>20</v>
      </c>
      <c r="E31" s="255">
        <f t="shared" si="0"/>
        <v>20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/>
      <c r="D32" s="278">
        <f>+'Ekamut-caxs'!D38</f>
        <v>84</v>
      </c>
      <c r="E32" s="255">
        <f t="shared" si="0"/>
        <v>84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/>
      <c r="D34" s="277">
        <f>+'Ekamut-caxs'!D40</f>
        <v>400</v>
      </c>
      <c r="E34" s="274">
        <f t="shared" si="0"/>
        <v>400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>
        <v>5</v>
      </c>
      <c r="D35" s="277">
        <f>+'Ekamut-caxs'!D41</f>
        <v>400</v>
      </c>
      <c r="E35" s="274">
        <f t="shared" si="0"/>
        <v>395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300</v>
      </c>
      <c r="E36" s="274">
        <f t="shared" si="0"/>
        <v>300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60</v>
      </c>
      <c r="E37" s="274">
        <f t="shared" si="0"/>
        <v>60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50</v>
      </c>
      <c r="E38" s="274">
        <f>D38-C38</f>
        <v>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121.5</v>
      </c>
      <c r="E39" s="274">
        <f t="shared" si="0"/>
        <v>121.5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/>
      <c r="D41" s="277">
        <f>+'Ekamut-caxs'!D47</f>
        <v>110.2</v>
      </c>
      <c r="E41" s="274">
        <f>D41-C41</f>
        <v>110.2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36</v>
      </c>
      <c r="E45" s="274">
        <f t="shared" si="0"/>
        <v>36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/>
      <c r="D47" s="277">
        <f>+'Ekamut-caxs'!D53</f>
        <v>0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48</v>
      </c>
      <c r="D50" s="277">
        <f>+'Ekamut-caxs'!D56</f>
        <v>0</v>
      </c>
      <c r="E50" s="274">
        <f t="shared" si="4"/>
        <v>-48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6">
        <f t="shared" si="3"/>
        <v>29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6">
        <f t="shared" si="3"/>
        <v>30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107</v>
      </c>
    </row>
    <row r="55" spans="1:18" s="62" customFormat="1" ht="21" customHeight="1">
      <c r="A55" s="398">
        <f t="shared" si="3"/>
        <v>31</v>
      </c>
      <c r="B55" s="276" t="str">
        <f>+'Ekamut-caxs'!B61</f>
        <v>Հիմնական միջոցների մաշվածության գծով, որից՝</v>
      </c>
      <c r="C55" s="273">
        <v>2641.7</v>
      </c>
      <c r="D55" s="277">
        <f>+'Ekamut-caxs'!D61</f>
        <v>2641.7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>
        <v>1912.4</v>
      </c>
      <c r="D56" s="278">
        <f>+'Ekamut-caxs'!D62</f>
        <v>2641.7</v>
      </c>
      <c r="E56" s="255">
        <f t="shared" si="4"/>
        <v>729.29999999999973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0</v>
      </c>
      <c r="E57" s="274">
        <f t="shared" si="4"/>
        <v>-20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>
        <v>16</v>
      </c>
      <c r="D58" s="277">
        <f>+'Ekamut-caxs'!D64</f>
        <v>11133.6</v>
      </c>
      <c r="E58" s="274">
        <f t="shared" si="4"/>
        <v>11117.6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-422.29999999999927</v>
      </c>
      <c r="D59" s="285">
        <f>D6-D19</f>
        <v>0</v>
      </c>
      <c r="E59" s="285">
        <f t="shared" si="0"/>
        <v>422.29999999999927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4" t="s">
        <v>2</v>
      </c>
      <c r="C61" s="435"/>
      <c r="D61" s="626" t="str">
        <f>+'Ekamut-caxs'!D67</f>
        <v>Մարինե Ամիրյան</v>
      </c>
      <c r="E61" s="626"/>
      <c r="F61" s="306"/>
      <c r="G61" s="25"/>
    </row>
    <row r="62" spans="1:18" ht="9.75" customHeight="1">
      <c r="B62" s="436"/>
      <c r="C62" s="437"/>
      <c r="D62" s="625" t="s">
        <v>5</v>
      </c>
      <c r="E62" s="625"/>
      <c r="F62" s="307"/>
      <c r="G62" s="25"/>
    </row>
    <row r="63" spans="1:18" ht="24.75" customHeight="1">
      <c r="B63" s="434" t="s">
        <v>6</v>
      </c>
      <c r="C63" s="435"/>
      <c r="D63" s="626" t="str">
        <f>+'Ekamut-caxs'!D69</f>
        <v>Պայծառ Մկրտչյան</v>
      </c>
      <c r="E63" s="626"/>
      <c r="F63" s="306"/>
      <c r="G63" s="25"/>
    </row>
    <row r="64" spans="1:18" ht="11.25" customHeight="1">
      <c r="B64" s="438"/>
      <c r="C64" s="437"/>
      <c r="D64" s="625" t="s">
        <v>5</v>
      </c>
      <c r="E64" s="625"/>
      <c r="F64" s="307"/>
      <c r="G64" s="25"/>
    </row>
    <row r="65" spans="1:7" s="17" customFormat="1">
      <c r="A65" s="22"/>
      <c r="B65" s="439" t="s">
        <v>1</v>
      </c>
      <c r="C65" s="437"/>
      <c r="D65" s="437"/>
      <c r="E65" s="437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19" zoomScaleSheetLayoutView="100" workbookViewId="0">
      <selection activeCell="C55" sqref="C55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624" t="s">
        <v>78</v>
      </c>
      <c r="B1" s="624"/>
      <c r="C1" s="624"/>
      <c r="D1" s="624"/>
      <c r="E1" s="624"/>
      <c r="F1" s="624"/>
    </row>
    <row r="2" spans="1:20" s="20" customFormat="1" ht="20.25">
      <c r="A2" s="618" t="str">
        <f>+'Ekamut-caxs'!A7:D7</f>
        <v xml:space="preserve">«Երևանի հ․48 մսուր-մանկապարտեզ» ՀՈԱԿ-ի </v>
      </c>
      <c r="B2" s="618"/>
      <c r="C2" s="618"/>
      <c r="D2" s="618"/>
      <c r="E2" s="618"/>
      <c r="F2" s="618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627" t="s">
        <v>219</v>
      </c>
      <c r="B3" s="627"/>
      <c r="C3" s="627"/>
      <c r="D3" s="627"/>
      <c r="E3" s="627"/>
      <c r="F3" s="627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199</v>
      </c>
      <c r="D5" s="251" t="s">
        <v>200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232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246.3</v>
      </c>
      <c r="D6" s="257">
        <f>+C76</f>
        <v>250.19999999999709</v>
      </c>
      <c r="E6" s="270">
        <f t="shared" ref="E6:E62" si="0">D6-C6</f>
        <v>3.8999999999970782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29515</v>
      </c>
      <c r="D7" s="270">
        <f>SUM(D8,D9:D17)</f>
        <v>61692.5</v>
      </c>
      <c r="E7" s="270">
        <f>D7-C7</f>
        <v>32177.5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29464.5</v>
      </c>
      <c r="D8" s="268">
        <f>+'Dramakan hosqer'!F14</f>
        <v>61680</v>
      </c>
      <c r="E8" s="268">
        <f>D8-C8</f>
        <v>32215.5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>
        <v>2.5</v>
      </c>
      <c r="D15" s="268">
        <f>+'Dramakan hosqer'!F21</f>
        <v>12.5</v>
      </c>
      <c r="E15" s="268">
        <f>D15-C15</f>
        <v>10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6">
        <f t="shared" si="1"/>
        <v>9</v>
      </c>
      <c r="B16" s="516" t="s">
        <v>262</v>
      </c>
      <c r="C16" s="491">
        <v>48</v>
      </c>
      <c r="D16" s="491">
        <f>+'Dramakan hosqer'!F22</f>
        <v>0</v>
      </c>
      <c r="E16" s="491">
        <f t="shared" si="0"/>
        <v>-48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6">
        <f t="shared" si="1"/>
        <v>10</v>
      </c>
      <c r="B17" s="516">
        <f>+'Dramakan hosqer'!B23</f>
        <v>0</v>
      </c>
      <c r="C17" s="491"/>
      <c r="D17" s="491">
        <f>+'Dramakan hosqer'!F23</f>
        <v>0</v>
      </c>
      <c r="E17" s="491">
        <f>D17-C17</f>
        <v>0</v>
      </c>
      <c r="F17" s="491"/>
      <c r="G17" s="106" t="s">
        <v>214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29511.100000000002</v>
      </c>
      <c r="D18" s="270">
        <f>+D19+D61+D73</f>
        <v>50632.999999999993</v>
      </c>
      <c r="E18" s="270">
        <f t="shared" si="0"/>
        <v>21121.899999999991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29213.100000000002</v>
      </c>
      <c r="D19" s="270">
        <f>SUM(D20,D23:D29,D33:D55,D59:D60)</f>
        <v>50572.999999999993</v>
      </c>
      <c r="E19" s="270">
        <f t="shared" si="0"/>
        <v>21359.899999999991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29009.9</v>
      </c>
      <c r="D20" s="268">
        <f>+'Dramakan hosqer'!F26</f>
        <v>37890.5</v>
      </c>
      <c r="E20" s="268">
        <f t="shared" si="0"/>
        <v>8880.5999999999985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/>
      <c r="D23" s="268">
        <f>+'Dramakan hosqer'!F29</f>
        <v>6853.6</v>
      </c>
      <c r="E23" s="268">
        <f t="shared" si="0"/>
        <v>6853.6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/>
      <c r="D24" s="268">
        <f>+'Dramakan hosqer'!F30</f>
        <v>3000</v>
      </c>
      <c r="E24" s="268">
        <f t="shared" si="0"/>
        <v>3000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/>
      <c r="D25" s="268">
        <f>+'Dramakan hosqer'!F31</f>
        <v>591.5</v>
      </c>
      <c r="E25" s="268">
        <f t="shared" si="0"/>
        <v>591.5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/>
      <c r="D26" s="268">
        <f>+'Dramakan hosqer'!F32</f>
        <v>234.8</v>
      </c>
      <c r="E26" s="268">
        <f t="shared" si="0"/>
        <v>234.8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/>
      <c r="D27" s="268">
        <f>+'Dramakan hosqer'!F33</f>
        <v>99.2</v>
      </c>
      <c r="E27" s="268">
        <f t="shared" si="0"/>
        <v>99.2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50</v>
      </c>
      <c r="E28" s="268">
        <f t="shared" si="0"/>
        <v>50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0</v>
      </c>
      <c r="D29" s="268">
        <f>SUM(D30:D32)</f>
        <v>161.6</v>
      </c>
      <c r="E29" s="268">
        <f t="shared" si="0"/>
        <v>161.6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/>
      <c r="D30" s="272">
        <f>+'Dramakan hosqer'!F36</f>
        <v>57.6</v>
      </c>
      <c r="E30" s="272">
        <f t="shared" si="0"/>
        <v>57.6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/>
      <c r="D31" s="272">
        <f>+'Dramakan hosqer'!F37</f>
        <v>20</v>
      </c>
      <c r="E31" s="272">
        <f t="shared" si="0"/>
        <v>20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/>
      <c r="D32" s="272">
        <f>+'Dramakan hosqer'!F38</f>
        <v>84</v>
      </c>
      <c r="E32" s="272">
        <f t="shared" si="0"/>
        <v>84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/>
      <c r="D34" s="268">
        <f>+'Dramakan hosqer'!F40</f>
        <v>400</v>
      </c>
      <c r="E34" s="268">
        <f t="shared" si="0"/>
        <v>400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>
        <v>5</v>
      </c>
      <c r="D35" s="268">
        <f>+'Dramakan hosqer'!F41</f>
        <v>400</v>
      </c>
      <c r="E35" s="268">
        <f t="shared" si="0"/>
        <v>395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300</v>
      </c>
      <c r="E36" s="268">
        <f t="shared" si="0"/>
        <v>300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60</v>
      </c>
      <c r="E37" s="268">
        <f t="shared" si="0"/>
        <v>60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50</v>
      </c>
      <c r="E38" s="268">
        <f t="shared" si="0"/>
        <v>50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/>
      <c r="D39" s="268">
        <f>+'Dramakan hosqer'!F45</f>
        <v>121.5</v>
      </c>
      <c r="E39" s="268">
        <f t="shared" si="0"/>
        <v>121.5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110.2</v>
      </c>
      <c r="E41" s="268">
        <f t="shared" si="0"/>
        <v>110.2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36</v>
      </c>
      <c r="E45" s="268">
        <f t="shared" si="0"/>
        <v>36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/>
      <c r="D47" s="268">
        <f>+'Dramakan hosqer'!F53</f>
        <v>0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/>
      <c r="D50" s="268">
        <f>+'Dramakan hosqer'!F56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6">
        <f t="shared" si="3"/>
        <v>29</v>
      </c>
      <c r="B53" s="362" t="s">
        <v>262</v>
      </c>
      <c r="C53" s="491">
        <v>48</v>
      </c>
      <c r="D53" s="491">
        <f>+'Dramakan hosqer'!F59</f>
        <v>0</v>
      </c>
      <c r="E53" s="491">
        <f>D53-C53</f>
        <v>-48</v>
      </c>
      <c r="F53" s="491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6">
        <f t="shared" si="3"/>
        <v>30</v>
      </c>
      <c r="B54" s="362">
        <f>+'Dramakan hosqer'!B60</f>
        <v>0</v>
      </c>
      <c r="C54" s="491"/>
      <c r="D54" s="491">
        <f>+'Dramakan hosqer'!F60</f>
        <v>0</v>
      </c>
      <c r="E54" s="491">
        <f>D54-C54</f>
        <v>0</v>
      </c>
      <c r="F54" s="491"/>
      <c r="G54" s="106" t="s">
        <v>107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36</v>
      </c>
      <c r="D55" s="268">
        <f>SUM(D56:D58)</f>
        <v>0</v>
      </c>
      <c r="E55" s="267">
        <f>D55-C55</f>
        <v>-36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36</v>
      </c>
      <c r="D58" s="272">
        <f>+'Dramakan hosqer'!F64</f>
        <v>0</v>
      </c>
      <c r="E58" s="272">
        <f t="shared" si="0"/>
        <v>-36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19.2</v>
      </c>
      <c r="D59" s="268">
        <f>+'Dramakan hosqer'!F65</f>
        <v>14.1</v>
      </c>
      <c r="E59" s="268">
        <f t="shared" si="0"/>
        <v>-5.0999999999999996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195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298</v>
      </c>
      <c r="D61" s="270">
        <f>+D62+D69</f>
        <v>60</v>
      </c>
      <c r="E61" s="270">
        <f t="shared" si="0"/>
        <v>-238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298</v>
      </c>
      <c r="D62" s="268">
        <f>SUM(D63:D68)</f>
        <v>60</v>
      </c>
      <c r="E62" s="268">
        <f t="shared" si="0"/>
        <v>-238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298</v>
      </c>
      <c r="D63" s="268">
        <f>+'Dramakan hosqer'!F69</f>
        <v>0</v>
      </c>
      <c r="E63" s="268">
        <f t="shared" ref="E63:E76" si="4">D63-C63</f>
        <v>-298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60</v>
      </c>
      <c r="E64" s="268">
        <f>D64-C64</f>
        <v>60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21" t="str">
        <f>+'Dramakan hosqer'!B73</f>
        <v>գրականություն</v>
      </c>
      <c r="C67" s="491"/>
      <c r="D67" s="491">
        <f>+'Dramakan hosqer'!F73</f>
        <v>0</v>
      </c>
      <c r="E67" s="491">
        <f>D67-C67</f>
        <v>0</v>
      </c>
      <c r="F67" s="491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21">
        <f>+'Dramakan hosqer'!B74</f>
        <v>0</v>
      </c>
      <c r="C68" s="491"/>
      <c r="D68" s="491">
        <f>+'Dramakan hosqer'!F74</f>
        <v>0</v>
      </c>
      <c r="E68" s="491">
        <f>D68-C68</f>
        <v>0</v>
      </c>
      <c r="F68" s="491"/>
      <c r="G68" s="60" t="s">
        <v>108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138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250.19999999999709</v>
      </c>
      <c r="D76" s="270">
        <f>D6+D7-D18</f>
        <v>11309.700000000004</v>
      </c>
      <c r="E76" s="270">
        <f t="shared" si="4"/>
        <v>11059.500000000007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2" t="s">
        <v>2</v>
      </c>
      <c r="C78" s="440"/>
      <c r="D78" s="629" t="str">
        <f>+'Ekamut-caxs'!D67</f>
        <v>Մարինե Ամիրյան</v>
      </c>
      <c r="E78" s="626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1" t="s">
        <v>4</v>
      </c>
      <c r="C79" s="442"/>
      <c r="D79" s="628" t="s">
        <v>91</v>
      </c>
      <c r="E79" s="628"/>
      <c r="F79" s="309"/>
    </row>
    <row r="80" spans="1:20" s="17" customFormat="1" ht="22.5" customHeight="1">
      <c r="A80" s="18"/>
      <c r="B80" s="443" t="s">
        <v>6</v>
      </c>
      <c r="C80" s="440"/>
      <c r="D80" s="626" t="str">
        <f>+'Ekamut-caxs'!D69</f>
        <v>Պայծառ Մկրտչյան</v>
      </c>
      <c r="E80" s="626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4"/>
      <c r="C81" s="440"/>
      <c r="D81" s="628" t="s">
        <v>91</v>
      </c>
      <c r="E81" s="628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C55" sqref="C5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630" t="s">
        <v>66</v>
      </c>
      <c r="B1" s="630"/>
      <c r="C1" s="630"/>
      <c r="D1" s="630"/>
      <c r="E1" s="6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631" t="str">
        <f>+'Ekamut-caxs'!A7:D7</f>
        <v xml:space="preserve">«Երևանի հ․48 մսուր-մանկապարտեզ» ՀՈԱԿ-ի </v>
      </c>
      <c r="B2" s="632"/>
      <c r="C2" s="632"/>
      <c r="D2" s="632"/>
      <c r="E2" s="63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633" t="s">
        <v>142</v>
      </c>
      <c r="B3" s="633"/>
      <c r="C3" s="633"/>
      <c r="D3" s="633"/>
      <c r="E3" s="63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34" t="s">
        <v>228</v>
      </c>
      <c r="B4" s="634"/>
      <c r="C4" s="634"/>
      <c r="D4" s="634"/>
      <c r="E4" s="63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133</v>
      </c>
    </row>
    <row r="6" spans="1:22" s="218" customFormat="1" ht="56.25" customHeight="1">
      <c r="A6" s="214" t="s">
        <v>3</v>
      </c>
      <c r="B6" s="215" t="s">
        <v>143</v>
      </c>
      <c r="C6" s="214" t="s">
        <v>144</v>
      </c>
      <c r="D6" s="214" t="s">
        <v>145</v>
      </c>
      <c r="E6" s="216" t="s">
        <v>146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635" t="s">
        <v>147</v>
      </c>
      <c r="B7" s="636"/>
      <c r="C7" s="63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148</v>
      </c>
      <c r="C8" s="219"/>
      <c r="D8" s="221">
        <f>SUM(D9:D29)</f>
        <v>27.5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149</v>
      </c>
      <c r="C9" s="223" t="s">
        <v>150</v>
      </c>
      <c r="D9" s="30"/>
      <c r="E9" s="30"/>
    </row>
    <row r="10" spans="1:22" ht="27" customHeight="1">
      <c r="A10" s="223">
        <v>1.2</v>
      </c>
      <c r="B10" s="224" t="s">
        <v>151</v>
      </c>
      <c r="C10" s="223" t="s">
        <v>152</v>
      </c>
      <c r="D10" s="30"/>
      <c r="E10" s="30"/>
    </row>
    <row r="11" spans="1:22" ht="27" customHeight="1">
      <c r="A11" s="223">
        <v>1.3</v>
      </c>
      <c r="B11" s="224" t="s">
        <v>153</v>
      </c>
      <c r="C11" s="223" t="s">
        <v>154</v>
      </c>
      <c r="D11" s="30"/>
      <c r="E11" s="30"/>
    </row>
    <row r="12" spans="1:22" ht="27" customHeight="1">
      <c r="A12" s="223">
        <v>1.4</v>
      </c>
      <c r="B12" s="225" t="s">
        <v>155</v>
      </c>
      <c r="C12" s="226" t="s">
        <v>156</v>
      </c>
      <c r="D12" s="30"/>
      <c r="E12" s="30"/>
    </row>
    <row r="13" spans="1:22" ht="27" customHeight="1">
      <c r="A13" s="223">
        <v>1.5</v>
      </c>
      <c r="B13" s="225"/>
      <c r="C13" s="223" t="s">
        <v>157</v>
      </c>
      <c r="D13" s="30"/>
      <c r="E13" s="30"/>
    </row>
    <row r="14" spans="1:22" ht="18" customHeight="1">
      <c r="A14" s="223">
        <v>1.6</v>
      </c>
      <c r="B14" s="224" t="s">
        <v>192</v>
      </c>
      <c r="C14" s="223" t="s">
        <v>158</v>
      </c>
      <c r="D14" s="30"/>
      <c r="E14" s="30"/>
    </row>
    <row r="15" spans="1:22" ht="33.75" customHeight="1">
      <c r="A15" s="223">
        <v>1.7</v>
      </c>
      <c r="B15" s="225"/>
      <c r="C15" s="223" t="s">
        <v>181</v>
      </c>
      <c r="D15" s="30"/>
      <c r="E15" s="30"/>
    </row>
    <row r="16" spans="1:22" ht="22.5" customHeight="1">
      <c r="A16" s="223">
        <v>1.8</v>
      </c>
      <c r="B16" s="225"/>
      <c r="C16" s="227" t="s">
        <v>180</v>
      </c>
      <c r="D16" s="30">
        <v>27.5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159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159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159</v>
      </c>
      <c r="C25" s="223" t="s">
        <v>160</v>
      </c>
      <c r="D25" s="30"/>
      <c r="E25" s="30"/>
    </row>
    <row r="26" spans="1:22" ht="27.75" customHeight="1">
      <c r="A26" s="223">
        <v>2.8</v>
      </c>
      <c r="B26" s="225" t="s">
        <v>159</v>
      </c>
      <c r="C26" s="223" t="s">
        <v>161</v>
      </c>
      <c r="D26" s="30"/>
      <c r="E26" s="30"/>
    </row>
    <row r="27" spans="1:22" ht="27" customHeight="1">
      <c r="A27" s="223">
        <v>2.9</v>
      </c>
      <c r="B27" s="224" t="s">
        <v>162</v>
      </c>
      <c r="C27" s="223" t="s">
        <v>163</v>
      </c>
      <c r="D27" s="30"/>
      <c r="E27" s="30"/>
    </row>
    <row r="28" spans="1:22" ht="26.25" customHeight="1">
      <c r="A28" s="229">
        <v>2.1</v>
      </c>
      <c r="B28" s="225" t="s">
        <v>164</v>
      </c>
      <c r="C28" s="223" t="s">
        <v>165</v>
      </c>
      <c r="D28" s="30"/>
      <c r="E28" s="30"/>
    </row>
    <row r="29" spans="1:22" ht="26.25" customHeight="1">
      <c r="A29" s="229">
        <v>2.11</v>
      </c>
      <c r="B29" s="225"/>
      <c r="C29" s="227" t="s">
        <v>166</v>
      </c>
      <c r="D29" s="30"/>
      <c r="E29" s="30"/>
    </row>
    <row r="30" spans="1:22" s="231" customFormat="1" ht="34.5" customHeight="1">
      <c r="A30" s="219">
        <v>2</v>
      </c>
      <c r="B30" s="230" t="s">
        <v>167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168</v>
      </c>
      <c r="D31" s="30"/>
      <c r="E31" s="30"/>
    </row>
    <row r="32" spans="1:22" ht="21" customHeight="1">
      <c r="A32" s="223">
        <v>2.2000000000000002</v>
      </c>
      <c r="B32" s="225" t="s">
        <v>169</v>
      </c>
      <c r="C32" s="223" t="s">
        <v>170</v>
      </c>
      <c r="D32" s="30"/>
      <c r="E32" s="30"/>
    </row>
    <row r="33" spans="1:22" ht="26.25" customHeight="1">
      <c r="A33" s="223">
        <v>2.2999999999999998</v>
      </c>
      <c r="B33" s="225" t="s">
        <v>169</v>
      </c>
      <c r="C33" s="223" t="s">
        <v>171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27.5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635" t="s">
        <v>172</v>
      </c>
      <c r="B35" s="636"/>
      <c r="C35" s="63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149</v>
      </c>
      <c r="C36" s="223" t="s">
        <v>150</v>
      </c>
      <c r="D36" s="291"/>
      <c r="E36" s="30"/>
    </row>
    <row r="37" spans="1:22" ht="21" customHeight="1">
      <c r="A37" s="223">
        <v>1.2</v>
      </c>
      <c r="B37" s="224" t="s">
        <v>151</v>
      </c>
      <c r="C37" s="223" t="s">
        <v>152</v>
      </c>
      <c r="D37" s="291"/>
      <c r="E37" s="30"/>
    </row>
    <row r="38" spans="1:22" ht="21" customHeight="1">
      <c r="A38" s="223">
        <v>1.3</v>
      </c>
      <c r="B38" s="224" t="s">
        <v>153</v>
      </c>
      <c r="C38" s="223" t="s">
        <v>154</v>
      </c>
      <c r="D38" s="30"/>
      <c r="E38" s="30"/>
    </row>
    <row r="39" spans="1:22" ht="21" customHeight="1">
      <c r="A39" s="223">
        <v>1.4</v>
      </c>
      <c r="B39" s="225" t="s">
        <v>155</v>
      </c>
      <c r="C39" s="226" t="s">
        <v>156</v>
      </c>
      <c r="D39" s="30"/>
      <c r="E39" s="30"/>
    </row>
    <row r="40" spans="1:22" ht="21" customHeight="1">
      <c r="A40" s="223">
        <v>1.5</v>
      </c>
      <c r="B40" s="225"/>
      <c r="C40" s="223" t="s">
        <v>157</v>
      </c>
      <c r="D40" s="30"/>
      <c r="E40" s="30"/>
    </row>
    <row r="41" spans="1:22" ht="20.25" customHeight="1">
      <c r="A41" s="223">
        <v>1.6</v>
      </c>
      <c r="B41" s="224" t="s">
        <v>192</v>
      </c>
      <c r="C41" s="223" t="s">
        <v>158</v>
      </c>
      <c r="D41" s="30"/>
      <c r="E41" s="30"/>
    </row>
    <row r="42" spans="1:22" ht="33.75" customHeight="1">
      <c r="A42" s="223">
        <v>1.7</v>
      </c>
      <c r="B42" s="225"/>
      <c r="C42" s="223" t="s">
        <v>181</v>
      </c>
      <c r="D42" s="30"/>
      <c r="E42" s="30"/>
    </row>
    <row r="43" spans="1:22" ht="23.25" customHeight="1">
      <c r="A43" s="223">
        <v>1.8</v>
      </c>
      <c r="B43" s="225"/>
      <c r="C43" s="227" t="s">
        <v>180</v>
      </c>
      <c r="D43" s="30">
        <v>14.1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159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159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159</v>
      </c>
      <c r="C49" s="223" t="s">
        <v>160</v>
      </c>
      <c r="D49" s="30"/>
      <c r="E49" s="30"/>
    </row>
    <row r="50" spans="1:22" ht="24" customHeight="1">
      <c r="A50" s="223">
        <v>2.5</v>
      </c>
      <c r="B50" s="225" t="s">
        <v>159</v>
      </c>
      <c r="C50" s="223" t="s">
        <v>161</v>
      </c>
      <c r="D50" s="30"/>
      <c r="E50" s="30"/>
    </row>
    <row r="51" spans="1:22" ht="24" customHeight="1">
      <c r="A51" s="223">
        <v>2.6</v>
      </c>
      <c r="B51" s="224" t="s">
        <v>162</v>
      </c>
      <c r="C51" s="223" t="s">
        <v>163</v>
      </c>
      <c r="D51" s="30"/>
      <c r="E51" s="30"/>
    </row>
    <row r="52" spans="1:22" ht="24" customHeight="1">
      <c r="A52" s="223">
        <v>2.7</v>
      </c>
      <c r="B52" s="225" t="s">
        <v>164</v>
      </c>
      <c r="C52" s="223" t="s">
        <v>165</v>
      </c>
      <c r="D52" s="30"/>
      <c r="E52" s="30"/>
    </row>
    <row r="53" spans="1:22" ht="24" customHeight="1">
      <c r="A53" s="223">
        <v>2.8</v>
      </c>
      <c r="B53" s="225"/>
      <c r="C53" s="227" t="s">
        <v>166</v>
      </c>
      <c r="D53" s="30"/>
      <c r="E53" s="30"/>
    </row>
    <row r="54" spans="1:22" s="212" customFormat="1" ht="33" customHeight="1">
      <c r="A54" s="223"/>
      <c r="B54" s="220" t="s">
        <v>173</v>
      </c>
      <c r="C54" s="29"/>
      <c r="D54" s="221">
        <f>SUM(D55:D58)</f>
        <v>0</v>
      </c>
      <c r="E54" s="30"/>
      <c r="F54" s="303">
        <f>SUM(D36:D53)</f>
        <v>14.1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179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168</v>
      </c>
      <c r="D56" s="30"/>
      <c r="E56" s="223"/>
    </row>
    <row r="57" spans="1:22" ht="24.75" customHeight="1">
      <c r="A57" s="223">
        <v>1.3</v>
      </c>
      <c r="B57" s="225" t="s">
        <v>164</v>
      </c>
      <c r="C57" s="223" t="s">
        <v>170</v>
      </c>
      <c r="D57" s="30"/>
      <c r="E57" s="30"/>
    </row>
    <row r="58" spans="1:22" ht="24.75" customHeight="1">
      <c r="A58" s="223">
        <v>1.4</v>
      </c>
      <c r="B58" s="225" t="s">
        <v>164</v>
      </c>
      <c r="C58" s="223" t="s">
        <v>171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14.1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174</v>
      </c>
    </row>
    <row r="62" spans="1:22" ht="59.25" customHeight="1">
      <c r="A62" s="244">
        <v>1</v>
      </c>
      <c r="B62" s="245" t="s">
        <v>227</v>
      </c>
      <c r="C62" s="241">
        <f>+'Dramakan hosqer'!F12</f>
        <v>250.19999999999709</v>
      </c>
      <c r="D62" s="637" t="s">
        <v>175</v>
      </c>
      <c r="E62" s="638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639" t="str">
        <f>+'Ekamut-caxs'!D67</f>
        <v>Մարինե Ամիրյան</v>
      </c>
      <c r="E64" s="63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640" t="s">
        <v>91</v>
      </c>
      <c r="E65" s="64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639" t="str">
        <f>+'Ekamut-caxs'!D69</f>
        <v>Պայծառ Մկրտչյան</v>
      </c>
      <c r="E66" s="63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641" t="s">
        <v>91</v>
      </c>
      <c r="E67" s="64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="106" zoomScaleSheetLayoutView="106" workbookViewId="0">
      <selection activeCell="C55" sqref="C55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644" t="s">
        <v>66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</row>
    <row r="2" spans="1:16" s="19" customFormat="1" ht="25.5" customHeight="1">
      <c r="A2" s="618" t="str">
        <f>+'Ekamut-caxs'!A7</f>
        <v xml:space="preserve">«Երևանի հ․48 մսուր-մանկապարտեզ» ՀՈԱԿ-ի 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</row>
    <row r="3" spans="1:16" ht="25.5" customHeight="1">
      <c r="A3" s="648" t="s">
        <v>226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647" t="s">
        <v>139</v>
      </c>
      <c r="B5" s="647" t="s">
        <v>67</v>
      </c>
      <c r="C5" s="645" t="s">
        <v>209</v>
      </c>
      <c r="D5" s="645"/>
      <c r="E5" s="645"/>
      <c r="F5" s="645"/>
      <c r="G5" s="645"/>
      <c r="H5" s="645"/>
      <c r="I5" s="645"/>
      <c r="J5" s="645"/>
      <c r="K5" s="645"/>
      <c r="L5" s="645"/>
      <c r="M5" s="646" t="s">
        <v>141</v>
      </c>
    </row>
    <row r="6" spans="1:16" ht="79.5" customHeight="1">
      <c r="A6" s="647"/>
      <c r="B6" s="647"/>
      <c r="C6" s="366" t="s">
        <v>352</v>
      </c>
      <c r="D6" s="366" t="s">
        <v>202</v>
      </c>
      <c r="E6" s="366" t="s">
        <v>211</v>
      </c>
      <c r="F6" s="366" t="s">
        <v>212</v>
      </c>
      <c r="G6" s="310" t="s">
        <v>140</v>
      </c>
      <c r="H6" s="310" t="s">
        <v>189</v>
      </c>
      <c r="I6" s="310" t="s">
        <v>188</v>
      </c>
      <c r="J6" s="310" t="s">
        <v>103</v>
      </c>
      <c r="K6" s="310" t="s">
        <v>177</v>
      </c>
      <c r="L6" s="26"/>
      <c r="M6" s="646"/>
    </row>
    <row r="7" spans="1:16" ht="27.75" customHeight="1">
      <c r="A7" s="310">
        <v>1</v>
      </c>
      <c r="B7" s="371" t="s">
        <v>190</v>
      </c>
      <c r="C7" s="372">
        <f>2647.5*2</f>
        <v>5295</v>
      </c>
      <c r="D7" s="372">
        <f>+B10*10</f>
        <v>29839.75</v>
      </c>
      <c r="E7" s="372">
        <v>0</v>
      </c>
      <c r="F7" s="372">
        <v>0</v>
      </c>
      <c r="G7" s="372">
        <v>747.1</v>
      </c>
      <c r="H7" s="372">
        <v>1708.6</v>
      </c>
      <c r="I7" s="372">
        <v>300</v>
      </c>
      <c r="J7" s="372"/>
      <c r="K7" s="372">
        <v>0</v>
      </c>
      <c r="L7" s="372"/>
      <c r="M7" s="373">
        <f>ROUND(SUM(C7:L7),1)</f>
        <v>37890.5</v>
      </c>
    </row>
    <row r="8" spans="1:16" ht="35.25" customHeight="1">
      <c r="A8" s="310">
        <v>2</v>
      </c>
      <c r="B8" s="424" t="s">
        <v>88</v>
      </c>
      <c r="C8" s="372">
        <v>0</v>
      </c>
      <c r="D8" s="372">
        <v>0</v>
      </c>
      <c r="E8" s="311" t="s">
        <v>182</v>
      </c>
      <c r="F8" s="311" t="s">
        <v>182</v>
      </c>
      <c r="G8" s="311" t="s">
        <v>182</v>
      </c>
      <c r="H8" s="311" t="s">
        <v>182</v>
      </c>
      <c r="I8" s="311" t="s">
        <v>182</v>
      </c>
      <c r="J8" s="311" t="s">
        <v>182</v>
      </c>
      <c r="K8" s="311" t="s">
        <v>182</v>
      </c>
      <c r="L8" s="311" t="s">
        <v>182</v>
      </c>
      <c r="M8" s="373">
        <f>ROUND(SUM(C8:L8),1)</f>
        <v>0</v>
      </c>
    </row>
    <row r="9" spans="1:16" s="312" customFormat="1" ht="34.5" customHeight="1">
      <c r="A9" s="374"/>
      <c r="B9" s="375" t="s">
        <v>68</v>
      </c>
      <c r="C9" s="372" t="s">
        <v>182</v>
      </c>
      <c r="D9" s="372" t="s">
        <v>182</v>
      </c>
      <c r="E9" s="311" t="s">
        <v>182</v>
      </c>
      <c r="F9" s="311" t="s">
        <v>182</v>
      </c>
      <c r="G9" s="311" t="s">
        <v>182</v>
      </c>
      <c r="H9" s="311" t="s">
        <v>182</v>
      </c>
      <c r="I9" s="311" t="s">
        <v>182</v>
      </c>
      <c r="J9" s="311" t="s">
        <v>182</v>
      </c>
      <c r="K9" s="311" t="s">
        <v>182</v>
      </c>
      <c r="L9" s="311" t="s">
        <v>182</v>
      </c>
      <c r="M9" s="376">
        <f>ROUND(SUM(M7:M8),1)</f>
        <v>37890.5</v>
      </c>
    </row>
    <row r="10" spans="1:16" s="312" customFormat="1" ht="34.5" customHeight="1">
      <c r="A10" s="313"/>
      <c r="B10" s="314">
        <v>2983.9749999999999</v>
      </c>
      <c r="C10" s="315">
        <f>+B10*12</f>
        <v>35807.699999999997</v>
      </c>
      <c r="D10" s="315">
        <f>+C10*12</f>
        <v>429692.39999999997</v>
      </c>
      <c r="E10" s="316"/>
      <c r="F10" s="316"/>
      <c r="G10" s="316"/>
      <c r="H10" s="317"/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>
        <v>35158</v>
      </c>
      <c r="D11" s="322">
        <v>35158</v>
      </c>
      <c r="E11" s="323"/>
      <c r="F11" s="323"/>
      <c r="G11" s="324"/>
      <c r="H11" s="156">
        <v>1025.0999999999999</v>
      </c>
      <c r="I11" s="156"/>
      <c r="J11" s="322"/>
      <c r="K11" s="651"/>
      <c r="L11" s="651"/>
      <c r="M11" s="325"/>
    </row>
    <row r="12" spans="1:16" s="313" customFormat="1" ht="69" customHeight="1">
      <c r="B12" s="642" t="s">
        <v>206</v>
      </c>
      <c r="C12" s="643"/>
      <c r="D12" s="544"/>
      <c r="G12" s="322"/>
      <c r="H12" s="322"/>
      <c r="I12" s="642" t="s">
        <v>207</v>
      </c>
      <c r="J12" s="643"/>
      <c r="K12" s="322"/>
      <c r="L12" s="322"/>
      <c r="M12" s="322"/>
    </row>
    <row r="13" spans="1:16" s="313" customFormat="1" ht="48" customHeight="1">
      <c r="B13" s="383" t="s">
        <v>178</v>
      </c>
      <c r="C13" s="384" t="s">
        <v>213</v>
      </c>
      <c r="D13" s="384" t="s">
        <v>213</v>
      </c>
      <c r="G13" s="326"/>
      <c r="H13" s="326"/>
      <c r="I13" s="383" t="s">
        <v>178</v>
      </c>
      <c r="J13" s="384" t="s">
        <v>215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9" t="s">
        <v>2</v>
      </c>
      <c r="C17" s="450"/>
      <c r="D17" s="450"/>
      <c r="E17" s="451"/>
      <c r="F17" s="452"/>
      <c r="G17" s="452"/>
      <c r="H17" s="652" t="str">
        <f>+'Ekamut-caxs'!D67</f>
        <v>Մարինե Ամիրյան</v>
      </c>
      <c r="I17" s="652"/>
      <c r="J17" s="652"/>
      <c r="K17" s="338"/>
      <c r="L17" s="336"/>
      <c r="M17" s="336"/>
    </row>
    <row r="18" spans="1:13" s="339" customFormat="1" ht="17.25" customHeight="1">
      <c r="B18" s="453"/>
      <c r="C18" s="454"/>
      <c r="D18" s="454"/>
      <c r="E18" s="455" t="s">
        <v>90</v>
      </c>
      <c r="F18" s="456"/>
      <c r="G18" s="457"/>
      <c r="H18" s="650" t="s">
        <v>91</v>
      </c>
      <c r="I18" s="650"/>
      <c r="J18" s="650"/>
      <c r="K18" s="340"/>
    </row>
    <row r="19" spans="1:13" s="337" customFormat="1" ht="24.75" customHeight="1">
      <c r="B19" s="458" t="s">
        <v>6</v>
      </c>
      <c r="C19" s="450"/>
      <c r="D19" s="450"/>
      <c r="E19" s="459"/>
      <c r="F19" s="460"/>
      <c r="G19" s="460"/>
      <c r="H19" s="649" t="str">
        <f>+'Ekamut-caxs'!D69</f>
        <v>Պայծառ Մկրտչյան</v>
      </c>
      <c r="I19" s="649"/>
      <c r="J19" s="649"/>
      <c r="K19" s="341"/>
    </row>
    <row r="20" spans="1:13" s="339" customFormat="1" ht="18.75" customHeight="1">
      <c r="B20" s="454"/>
      <c r="C20" s="454"/>
      <c r="D20" s="454"/>
      <c r="E20" s="455" t="s">
        <v>90</v>
      </c>
      <c r="F20" s="456"/>
      <c r="G20" s="457"/>
      <c r="H20" s="650" t="s">
        <v>91</v>
      </c>
      <c r="I20" s="650"/>
      <c r="J20" s="650"/>
      <c r="K20" s="340"/>
    </row>
    <row r="21" spans="1:13" s="342" customFormat="1" ht="16.5">
      <c r="C21" s="343"/>
      <c r="D21" s="343"/>
    </row>
  </sheetData>
  <mergeCells count="14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C55" sqref="C55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53" t="s">
        <v>66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</row>
    <row r="2" spans="1:14" s="139" customFormat="1" ht="21.75" customHeight="1">
      <c r="A2" s="654" t="str">
        <f>+'Ekamut-caxs'!A7:D7</f>
        <v xml:space="preserve">«Երևանի հ․48 մսուր-մանկապարտեզ» ՀՈԱԿ-ի 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</row>
    <row r="3" spans="1:14" s="139" customFormat="1" ht="21" customHeight="1">
      <c r="A3" s="654" t="s">
        <v>92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4"/>
      <c r="N3" s="654"/>
    </row>
    <row r="4" spans="1:14" ht="21" customHeight="1" thickBot="1"/>
    <row r="5" spans="1:14" s="144" customFormat="1" ht="24.75" customHeight="1">
      <c r="A5" s="655" t="s">
        <v>100</v>
      </c>
      <c r="B5" s="657" t="s">
        <v>93</v>
      </c>
      <c r="C5" s="659" t="s">
        <v>261</v>
      </c>
      <c r="D5" s="659"/>
      <c r="E5" s="659"/>
      <c r="F5" s="659"/>
      <c r="G5" s="659" t="s">
        <v>94</v>
      </c>
      <c r="H5" s="659"/>
      <c r="I5" s="659"/>
      <c r="J5" s="659"/>
      <c r="K5" s="659" t="s">
        <v>130</v>
      </c>
      <c r="L5" s="659"/>
      <c r="M5" s="659"/>
      <c r="N5" s="659"/>
    </row>
    <row r="6" spans="1:14" s="145" customFormat="1" ht="51" customHeight="1">
      <c r="A6" s="656"/>
      <c r="B6" s="658"/>
      <c r="C6" s="419" t="s">
        <v>256</v>
      </c>
      <c r="D6" s="419" t="s">
        <v>257</v>
      </c>
      <c r="E6" s="419" t="s">
        <v>223</v>
      </c>
      <c r="F6" s="419" t="s">
        <v>224</v>
      </c>
      <c r="G6" s="419" t="s">
        <v>259</v>
      </c>
      <c r="H6" s="419" t="s">
        <v>258</v>
      </c>
      <c r="I6" s="419" t="s">
        <v>225</v>
      </c>
      <c r="J6" s="419" t="s">
        <v>224</v>
      </c>
      <c r="K6" s="419" t="s">
        <v>260</v>
      </c>
      <c r="L6" s="419" t="s">
        <v>258</v>
      </c>
      <c r="M6" s="419" t="s">
        <v>223</v>
      </c>
      <c r="N6" s="419" t="s">
        <v>224</v>
      </c>
    </row>
    <row r="7" spans="1:14" ht="19.5" customHeight="1">
      <c r="A7" s="141">
        <v>1</v>
      </c>
      <c r="B7" s="195" t="s">
        <v>246</v>
      </c>
      <c r="C7" s="397">
        <v>10806</v>
      </c>
      <c r="D7" s="350">
        <v>1365913.9</v>
      </c>
      <c r="E7" s="351">
        <f>+C7</f>
        <v>10806</v>
      </c>
      <c r="F7" s="352">
        <f>+E7*143.7</f>
        <v>1552822.2</v>
      </c>
      <c r="G7" s="397">
        <v>1180</v>
      </c>
      <c r="H7" s="350">
        <v>51076.4</v>
      </c>
      <c r="I7" s="351">
        <f>+G7</f>
        <v>1180</v>
      </c>
      <c r="J7" s="350">
        <f>+I7*53.48</f>
        <v>63106.399999999994</v>
      </c>
      <c r="K7" s="397">
        <v>21</v>
      </c>
      <c r="L7" s="350">
        <v>3780</v>
      </c>
      <c r="M7" s="350">
        <f>+K7</f>
        <v>21</v>
      </c>
      <c r="N7" s="352">
        <f>+M7*200.47</f>
        <v>4209.87</v>
      </c>
    </row>
    <row r="8" spans="1:14" ht="19.5" customHeight="1">
      <c r="A8" s="141">
        <v>2</v>
      </c>
      <c r="B8" s="195" t="s">
        <v>247</v>
      </c>
      <c r="C8" s="397">
        <v>6400</v>
      </c>
      <c r="D8" s="350">
        <v>889600</v>
      </c>
      <c r="E8" s="351">
        <f t="shared" ref="E8:E18" si="0">+C8</f>
        <v>6400</v>
      </c>
      <c r="F8" s="352">
        <f t="shared" ref="F8:F18" si="1">+E8*143.7</f>
        <v>919679.99999999988</v>
      </c>
      <c r="G8" s="397">
        <v>1300</v>
      </c>
      <c r="H8" s="350">
        <v>60774</v>
      </c>
      <c r="I8" s="351">
        <f t="shared" ref="I8:I18" si="2">+G8</f>
        <v>1300</v>
      </c>
      <c r="J8" s="350">
        <f t="shared" ref="J8:J18" si="3">+I8*53.48</f>
        <v>69524</v>
      </c>
      <c r="K8" s="397">
        <v>279</v>
      </c>
      <c r="L8" s="350">
        <v>50220</v>
      </c>
      <c r="M8" s="350">
        <f t="shared" ref="M8:M18" si="4">+K8</f>
        <v>279</v>
      </c>
      <c r="N8" s="352">
        <f t="shared" ref="N8:N18" si="5">+M8*200.47</f>
        <v>55931.13</v>
      </c>
    </row>
    <row r="9" spans="1:14" ht="19.5" customHeight="1">
      <c r="A9" s="141">
        <v>3</v>
      </c>
      <c r="B9" s="195" t="s">
        <v>248</v>
      </c>
      <c r="C9" s="397">
        <v>5978</v>
      </c>
      <c r="D9" s="350">
        <v>830942</v>
      </c>
      <c r="E9" s="351">
        <f t="shared" si="0"/>
        <v>5978</v>
      </c>
      <c r="F9" s="352">
        <f t="shared" si="1"/>
        <v>859038.6</v>
      </c>
      <c r="G9" s="397">
        <v>1500</v>
      </c>
      <c r="H9" s="350">
        <v>70170</v>
      </c>
      <c r="I9" s="351">
        <f>+G9</f>
        <v>1500</v>
      </c>
      <c r="J9" s="350">
        <f t="shared" si="3"/>
        <v>80220</v>
      </c>
      <c r="K9" s="397">
        <v>56</v>
      </c>
      <c r="L9" s="350">
        <v>10080</v>
      </c>
      <c r="M9" s="350">
        <f t="shared" si="4"/>
        <v>56</v>
      </c>
      <c r="N9" s="352">
        <f t="shared" si="5"/>
        <v>11226.32</v>
      </c>
    </row>
    <row r="10" spans="1:14" ht="19.5" customHeight="1">
      <c r="A10" s="141">
        <v>4</v>
      </c>
      <c r="B10" s="195" t="s">
        <v>249</v>
      </c>
      <c r="C10" s="397">
        <v>985</v>
      </c>
      <c r="D10" s="350">
        <v>136915</v>
      </c>
      <c r="E10" s="351">
        <f t="shared" si="0"/>
        <v>985</v>
      </c>
      <c r="F10" s="352">
        <f t="shared" si="1"/>
        <v>141544.5</v>
      </c>
      <c r="G10" s="397">
        <v>1320</v>
      </c>
      <c r="H10" s="350">
        <v>62333.599999999999</v>
      </c>
      <c r="I10" s="351">
        <f t="shared" si="2"/>
        <v>1320</v>
      </c>
      <c r="J10" s="350">
        <f t="shared" si="3"/>
        <v>70593.599999999991</v>
      </c>
      <c r="K10" s="397">
        <v>331</v>
      </c>
      <c r="L10" s="350">
        <v>59580</v>
      </c>
      <c r="M10" s="350">
        <f t="shared" si="4"/>
        <v>331</v>
      </c>
      <c r="N10" s="352">
        <f t="shared" si="5"/>
        <v>66355.569999999992</v>
      </c>
    </row>
    <row r="11" spans="1:14" ht="19.5" customHeight="1">
      <c r="A11" s="141">
        <v>5</v>
      </c>
      <c r="B11" s="195" t="s">
        <v>250</v>
      </c>
      <c r="C11" s="397"/>
      <c r="D11" s="350"/>
      <c r="E11" s="351">
        <f t="shared" si="0"/>
        <v>0</v>
      </c>
      <c r="F11" s="352">
        <f t="shared" si="1"/>
        <v>0</v>
      </c>
      <c r="G11" s="397">
        <v>620</v>
      </c>
      <c r="H11" s="350">
        <v>26487.599999999999</v>
      </c>
      <c r="I11" s="351">
        <f t="shared" si="2"/>
        <v>620</v>
      </c>
      <c r="J11" s="350">
        <f t="shared" si="3"/>
        <v>33157.599999999999</v>
      </c>
      <c r="K11" s="397">
        <v>22</v>
      </c>
      <c r="L11" s="350">
        <v>3960</v>
      </c>
      <c r="M11" s="350">
        <f t="shared" si="4"/>
        <v>22</v>
      </c>
      <c r="N11" s="352">
        <f t="shared" si="5"/>
        <v>4410.34</v>
      </c>
    </row>
    <row r="12" spans="1:14" ht="19.5" customHeight="1">
      <c r="A12" s="141">
        <v>6</v>
      </c>
      <c r="B12" s="195" t="s">
        <v>251</v>
      </c>
      <c r="C12" s="397"/>
      <c r="D12" s="350"/>
      <c r="E12" s="351">
        <f t="shared" si="0"/>
        <v>0</v>
      </c>
      <c r="F12" s="352">
        <f t="shared" si="1"/>
        <v>0</v>
      </c>
      <c r="G12" s="397">
        <v>640</v>
      </c>
      <c r="H12" s="350">
        <v>27787.200000000001</v>
      </c>
      <c r="I12" s="351">
        <f t="shared" si="2"/>
        <v>640</v>
      </c>
      <c r="J12" s="350">
        <f t="shared" si="3"/>
        <v>34227.199999999997</v>
      </c>
      <c r="K12" s="397">
        <v>171</v>
      </c>
      <c r="L12" s="350">
        <v>30780</v>
      </c>
      <c r="M12" s="350">
        <f t="shared" si="4"/>
        <v>171</v>
      </c>
      <c r="N12" s="352">
        <f t="shared" si="5"/>
        <v>34280.370000000003</v>
      </c>
    </row>
    <row r="13" spans="1:14" ht="19.5" customHeight="1">
      <c r="A13" s="141">
        <v>7</v>
      </c>
      <c r="B13" s="195" t="s">
        <v>252</v>
      </c>
      <c r="C13" s="397"/>
      <c r="D13" s="350"/>
      <c r="E13" s="351">
        <f t="shared" si="0"/>
        <v>0</v>
      </c>
      <c r="F13" s="352">
        <f t="shared" si="1"/>
        <v>0</v>
      </c>
      <c r="G13" s="397">
        <v>300</v>
      </c>
      <c r="H13" s="350">
        <v>12494</v>
      </c>
      <c r="I13" s="351">
        <f t="shared" si="2"/>
        <v>300</v>
      </c>
      <c r="J13" s="350">
        <f t="shared" si="3"/>
        <v>16043.999999999998</v>
      </c>
      <c r="K13" s="397">
        <v>39</v>
      </c>
      <c r="L13" s="350">
        <v>7020</v>
      </c>
      <c r="M13" s="350">
        <f t="shared" si="4"/>
        <v>39</v>
      </c>
      <c r="N13" s="352">
        <f t="shared" si="5"/>
        <v>7818.33</v>
      </c>
    </row>
    <row r="14" spans="1:14" ht="19.5" customHeight="1">
      <c r="A14" s="141">
        <v>8</v>
      </c>
      <c r="B14" s="196" t="s">
        <v>253</v>
      </c>
      <c r="C14" s="397"/>
      <c r="D14" s="350"/>
      <c r="E14" s="351">
        <f t="shared" si="0"/>
        <v>0</v>
      </c>
      <c r="F14" s="352">
        <f t="shared" si="1"/>
        <v>0</v>
      </c>
      <c r="G14" s="397">
        <v>320</v>
      </c>
      <c r="H14" s="350">
        <v>13193.6</v>
      </c>
      <c r="I14" s="351">
        <f t="shared" si="2"/>
        <v>320</v>
      </c>
      <c r="J14" s="350">
        <f t="shared" si="3"/>
        <v>17113.599999999999</v>
      </c>
      <c r="K14" s="397">
        <v>31</v>
      </c>
      <c r="L14" s="350">
        <v>5580</v>
      </c>
      <c r="M14" s="350">
        <f t="shared" si="4"/>
        <v>31</v>
      </c>
      <c r="N14" s="352">
        <f t="shared" si="5"/>
        <v>6214.57</v>
      </c>
    </row>
    <row r="15" spans="1:14" ht="19.5" customHeight="1">
      <c r="A15" s="141">
        <v>9</v>
      </c>
      <c r="B15" s="543" t="s">
        <v>254</v>
      </c>
      <c r="C15" s="397"/>
      <c r="D15" s="350"/>
      <c r="E15" s="351">
        <f t="shared" si="0"/>
        <v>0</v>
      </c>
      <c r="F15" s="352">
        <f t="shared" si="1"/>
        <v>0</v>
      </c>
      <c r="G15" s="397">
        <v>740</v>
      </c>
      <c r="H15" s="350">
        <v>32285.200000000001</v>
      </c>
      <c r="I15" s="351">
        <f t="shared" si="2"/>
        <v>740</v>
      </c>
      <c r="J15" s="350">
        <f t="shared" si="3"/>
        <v>39575.199999999997</v>
      </c>
      <c r="K15" s="397">
        <v>29</v>
      </c>
      <c r="L15" s="350">
        <v>5220</v>
      </c>
      <c r="M15" s="350">
        <f t="shared" si="4"/>
        <v>29</v>
      </c>
      <c r="N15" s="352">
        <f t="shared" si="5"/>
        <v>5813.63</v>
      </c>
    </row>
    <row r="16" spans="1:14" ht="19.5" customHeight="1">
      <c r="A16" s="141">
        <v>10</v>
      </c>
      <c r="B16" s="543" t="s">
        <v>255</v>
      </c>
      <c r="C16" s="397"/>
      <c r="D16" s="350"/>
      <c r="E16" s="351">
        <f t="shared" si="0"/>
        <v>0</v>
      </c>
      <c r="F16" s="352">
        <f t="shared" si="1"/>
        <v>0</v>
      </c>
      <c r="G16" s="397">
        <v>600</v>
      </c>
      <c r="H16" s="350">
        <v>25988</v>
      </c>
      <c r="I16" s="351">
        <f t="shared" si="2"/>
        <v>600</v>
      </c>
      <c r="J16" s="350">
        <f t="shared" si="3"/>
        <v>32087.999999999996</v>
      </c>
      <c r="K16" s="397">
        <v>25</v>
      </c>
      <c r="L16" s="352">
        <v>4500</v>
      </c>
      <c r="M16" s="350">
        <f t="shared" si="4"/>
        <v>25</v>
      </c>
      <c r="N16" s="352">
        <f t="shared" si="5"/>
        <v>5011.75</v>
      </c>
    </row>
    <row r="17" spans="1:14" ht="19.5" customHeight="1">
      <c r="A17" s="141">
        <v>11</v>
      </c>
      <c r="B17" s="543" t="s">
        <v>244</v>
      </c>
      <c r="C17" s="397">
        <v>6844</v>
      </c>
      <c r="D17" s="350">
        <v>951316</v>
      </c>
      <c r="E17" s="351">
        <f t="shared" si="0"/>
        <v>6844</v>
      </c>
      <c r="F17" s="352">
        <f t="shared" si="1"/>
        <v>983482.79999999993</v>
      </c>
      <c r="G17" s="397">
        <v>1080</v>
      </c>
      <c r="H17" s="350">
        <v>46978.400000000001</v>
      </c>
      <c r="I17" s="351">
        <f t="shared" si="2"/>
        <v>1080</v>
      </c>
      <c r="J17" s="350">
        <f t="shared" si="3"/>
        <v>57758.399999999994</v>
      </c>
      <c r="K17" s="397">
        <v>92</v>
      </c>
      <c r="L17" s="352">
        <v>16560</v>
      </c>
      <c r="M17" s="350">
        <f t="shared" si="4"/>
        <v>92</v>
      </c>
      <c r="N17" s="352">
        <f t="shared" si="5"/>
        <v>18443.240000000002</v>
      </c>
    </row>
    <row r="18" spans="1:14" ht="22.5" customHeight="1">
      <c r="A18" s="141">
        <v>12</v>
      </c>
      <c r="B18" s="543" t="s">
        <v>245</v>
      </c>
      <c r="C18" s="397">
        <v>13688</v>
      </c>
      <c r="D18" s="350">
        <v>1730163.2</v>
      </c>
      <c r="E18" s="351">
        <f t="shared" si="0"/>
        <v>13688</v>
      </c>
      <c r="F18" s="352">
        <f t="shared" si="1"/>
        <v>1966965.5999999999</v>
      </c>
      <c r="G18" s="397">
        <v>1460</v>
      </c>
      <c r="H18" s="350">
        <v>63670.8</v>
      </c>
      <c r="I18" s="351">
        <f t="shared" si="2"/>
        <v>1460</v>
      </c>
      <c r="J18" s="350">
        <f t="shared" si="3"/>
        <v>78080.799999999988</v>
      </c>
      <c r="K18" s="397">
        <v>75</v>
      </c>
      <c r="L18" s="352">
        <v>13500</v>
      </c>
      <c r="M18" s="350">
        <f t="shared" si="4"/>
        <v>75</v>
      </c>
      <c r="N18" s="352">
        <f t="shared" si="5"/>
        <v>15035.25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44701</v>
      </c>
      <c r="D19" s="264">
        <f t="shared" si="6"/>
        <v>5904850.0999999996</v>
      </c>
      <c r="E19" s="294">
        <f t="shared" si="6"/>
        <v>44701</v>
      </c>
      <c r="F19" s="265">
        <f>SUM(F7:F18)</f>
        <v>6423533.6999999993</v>
      </c>
      <c r="G19" s="294">
        <f>SUM(G7:G18)</f>
        <v>11060</v>
      </c>
      <c r="H19" s="294">
        <f>SUM(H7:H18)</f>
        <v>493238.8</v>
      </c>
      <c r="I19" s="294">
        <f>SUM(I7:I18)</f>
        <v>11060</v>
      </c>
      <c r="J19" s="266">
        <f>SUM(J7:J18)</f>
        <v>591488.80000000005</v>
      </c>
      <c r="K19" s="294">
        <f t="shared" si="6"/>
        <v>1171</v>
      </c>
      <c r="L19" s="294">
        <f t="shared" si="6"/>
        <v>210780</v>
      </c>
      <c r="M19" s="294">
        <f>SUM(M7:M18)</f>
        <v>1171</v>
      </c>
      <c r="N19" s="265">
        <f>SUM(N7:N18)</f>
        <v>234750.37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205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134</v>
      </c>
      <c r="C22" s="200" t="s">
        <v>135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136</v>
      </c>
      <c r="C27" s="264"/>
      <c r="D27" s="264"/>
      <c r="E27" s="264"/>
      <c r="F27" s="265">
        <f>+F19-F26</f>
        <v>6423533.6999999993</v>
      </c>
      <c r="G27" s="294"/>
      <c r="H27" s="264"/>
      <c r="I27" s="264"/>
      <c r="J27" s="300">
        <f>J19-J26</f>
        <v>591488.80000000005</v>
      </c>
      <c r="K27" s="300"/>
      <c r="L27" s="300"/>
      <c r="M27" s="300"/>
      <c r="N27" s="300">
        <f>N19-N26</f>
        <v>234750.37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6423.5</v>
      </c>
      <c r="G28" s="379"/>
      <c r="H28" s="379"/>
      <c r="I28" s="379"/>
      <c r="J28" s="396">
        <f>ROUND(J27/1000,1)</f>
        <v>591.5</v>
      </c>
      <c r="K28" s="379"/>
      <c r="L28" s="379"/>
      <c r="M28" s="379"/>
      <c r="N28" s="396">
        <f>ROUND(N27/1000,1)</f>
        <v>234.8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137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663"/>
      <c r="H31" s="663"/>
      <c r="I31" s="463"/>
      <c r="J31" s="660" t="str">
        <f>+'Ekamut-caxs'!D67</f>
        <v>Մարինե Ամիրյան</v>
      </c>
      <c r="K31" s="660"/>
      <c r="L31" s="391"/>
      <c r="N31" s="142"/>
    </row>
    <row r="32" spans="1:14" s="139" customFormat="1">
      <c r="C32" s="464"/>
      <c r="D32" s="464"/>
      <c r="E32" s="465"/>
      <c r="F32" s="465"/>
      <c r="G32" s="661" t="s">
        <v>90</v>
      </c>
      <c r="H32" s="661"/>
      <c r="I32" s="466"/>
      <c r="J32" s="661" t="s">
        <v>95</v>
      </c>
      <c r="K32" s="661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660"/>
      <c r="H33" s="660"/>
      <c r="I33" s="468"/>
      <c r="J33" s="660" t="str">
        <f>+'Ekamut-caxs'!D69</f>
        <v>Պայծառ Մկրտչյան</v>
      </c>
      <c r="K33" s="660"/>
      <c r="L33" s="391"/>
    </row>
    <row r="34" spans="2:13" s="139" customFormat="1">
      <c r="C34" s="469"/>
      <c r="D34" s="469"/>
      <c r="E34" s="470"/>
      <c r="F34" s="470"/>
      <c r="G34" s="661" t="s">
        <v>90</v>
      </c>
      <c r="H34" s="661"/>
      <c r="I34" s="466"/>
      <c r="J34" s="661" t="s">
        <v>95</v>
      </c>
      <c r="K34" s="661"/>
      <c r="L34" s="392"/>
    </row>
    <row r="35" spans="2:13">
      <c r="F35" s="148" t="s">
        <v>1</v>
      </c>
    </row>
    <row r="36" spans="2:13" s="417" customFormat="1" ht="16.5" customHeight="1">
      <c r="C36" s="417" t="s">
        <v>96</v>
      </c>
      <c r="E36" s="417" t="s">
        <v>97</v>
      </c>
      <c r="F36" s="417" t="s">
        <v>221</v>
      </c>
      <c r="I36" s="418" t="s">
        <v>98</v>
      </c>
      <c r="J36" s="399" t="s">
        <v>210</v>
      </c>
      <c r="L36" s="399" t="s">
        <v>208</v>
      </c>
      <c r="M36" s="399" t="s">
        <v>204</v>
      </c>
    </row>
    <row r="37" spans="2:13" s="417" customFormat="1" ht="16.5" customHeight="1">
      <c r="C37" s="417" t="s">
        <v>99</v>
      </c>
      <c r="E37" s="417" t="s">
        <v>97</v>
      </c>
      <c r="F37" s="417" t="s">
        <v>222</v>
      </c>
      <c r="I37" s="662" t="s">
        <v>230</v>
      </c>
      <c r="J37" s="662"/>
      <c r="L37" s="662" t="s">
        <v>231</v>
      </c>
      <c r="M37" s="662"/>
    </row>
    <row r="38" spans="2:13" s="417" customFormat="1" ht="15.6" customHeight="1">
      <c r="E38" s="662" t="s">
        <v>229</v>
      </c>
      <c r="F38" s="662"/>
      <c r="I38" s="662"/>
      <c r="J38" s="662"/>
      <c r="L38" s="662"/>
      <c r="M38" s="662"/>
    </row>
    <row r="39" spans="2:13">
      <c r="E39" s="662"/>
      <c r="F39" s="66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C55" sqref="C55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65" t="s">
        <v>66</v>
      </c>
      <c r="B1" s="665"/>
      <c r="C1" s="665"/>
      <c r="D1" s="665"/>
    </row>
    <row r="2" spans="1:4" ht="26.25" customHeight="1">
      <c r="A2" s="666" t="str">
        <f>+'Ekamut-caxs'!A7:D7</f>
        <v xml:space="preserve">«Երևանի հ․48 մսուր-մանկապարտեզ» ՀՈԱԿ-ի </v>
      </c>
      <c r="B2" s="666"/>
      <c r="C2" s="666"/>
      <c r="D2" s="666"/>
    </row>
    <row r="3" spans="1:4" ht="27" customHeight="1">
      <c r="A3" s="666" t="s">
        <v>220</v>
      </c>
      <c r="B3" s="666"/>
      <c r="C3" s="666"/>
      <c r="D3" s="666"/>
    </row>
    <row r="6" spans="1:4" ht="60" customHeight="1">
      <c r="A6" s="166" t="s">
        <v>3</v>
      </c>
      <c r="B6" s="166" t="s">
        <v>110</v>
      </c>
      <c r="C6" s="166" t="s">
        <v>111</v>
      </c>
      <c r="D6" s="166" t="s">
        <v>112</v>
      </c>
    </row>
    <row r="7" spans="1:4" s="169" customFormat="1" ht="45" customHeight="1">
      <c r="A7" s="167">
        <v>1</v>
      </c>
      <c r="B7" s="168" t="s">
        <v>113</v>
      </c>
      <c r="C7" s="167">
        <f>SUM(C8:C10)</f>
        <v>1</v>
      </c>
      <c r="D7" s="167">
        <f>SUM(D8:D10)</f>
        <v>22</v>
      </c>
    </row>
    <row r="8" spans="1:4" ht="25.5" customHeight="1">
      <c r="A8" s="170">
        <v>1.1000000000000001</v>
      </c>
      <c r="B8" s="171" t="s">
        <v>114</v>
      </c>
      <c r="C8" s="170">
        <v>1</v>
      </c>
      <c r="D8" s="170">
        <v>22</v>
      </c>
    </row>
    <row r="9" spans="1:4" ht="25.5" customHeight="1">
      <c r="A9" s="170">
        <v>1.2</v>
      </c>
      <c r="B9" s="171" t="s">
        <v>115</v>
      </c>
      <c r="C9" s="170"/>
      <c r="D9" s="170"/>
    </row>
    <row r="10" spans="1:4" ht="25.5" customHeight="1">
      <c r="A10" s="170">
        <v>1.3</v>
      </c>
      <c r="B10" s="171" t="s">
        <v>116</v>
      </c>
      <c r="C10" s="170"/>
      <c r="D10" s="170"/>
    </row>
    <row r="11" spans="1:4" s="169" customFormat="1" ht="31.5" customHeight="1">
      <c r="A11" s="167">
        <v>2</v>
      </c>
      <c r="B11" s="172" t="s">
        <v>117</v>
      </c>
      <c r="C11" s="167">
        <f>SUM(C12:C14)</f>
        <v>2</v>
      </c>
      <c r="D11" s="167">
        <f>SUM(D12:D14)</f>
        <v>53</v>
      </c>
    </row>
    <row r="12" spans="1:4" ht="21.75" customHeight="1">
      <c r="A12" s="170">
        <v>2.1</v>
      </c>
      <c r="B12" s="171" t="s">
        <v>118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119</v>
      </c>
      <c r="C13" s="170">
        <v>1</v>
      </c>
      <c r="D13" s="170">
        <v>23</v>
      </c>
    </row>
    <row r="14" spans="1:4" ht="21.75" customHeight="1">
      <c r="A14" s="170">
        <v>2.2999999999999998</v>
      </c>
      <c r="B14" s="171" t="s">
        <v>120</v>
      </c>
      <c r="C14" s="170"/>
      <c r="D14" s="170"/>
    </row>
    <row r="15" spans="1:4" s="169" customFormat="1" ht="51.75" customHeight="1">
      <c r="A15" s="167">
        <v>3</v>
      </c>
      <c r="B15" s="168" t="s">
        <v>121</v>
      </c>
      <c r="C15" s="167">
        <f>SUM(C16:C18)</f>
        <v>1</v>
      </c>
      <c r="D15" s="167">
        <f>SUM(D16:D18)</f>
        <v>37</v>
      </c>
    </row>
    <row r="16" spans="1:4" ht="23.25" customHeight="1">
      <c r="A16" s="170">
        <v>3.1</v>
      </c>
      <c r="B16" s="173" t="s">
        <v>122</v>
      </c>
      <c r="C16" s="170">
        <v>1</v>
      </c>
      <c r="D16" s="170">
        <v>37</v>
      </c>
    </row>
    <row r="17" spans="1:4" ht="23.25" customHeight="1">
      <c r="A17" s="170">
        <v>3.2</v>
      </c>
      <c r="B17" s="173" t="s">
        <v>123</v>
      </c>
      <c r="C17" s="170"/>
      <c r="D17" s="170"/>
    </row>
    <row r="18" spans="1:4" ht="23.25" customHeight="1">
      <c r="A18" s="170">
        <v>3.3</v>
      </c>
      <c r="B18" s="173" t="s">
        <v>124</v>
      </c>
      <c r="C18" s="170"/>
      <c r="D18" s="170"/>
    </row>
    <row r="19" spans="1:4" s="169" customFormat="1" ht="50.25" customHeight="1">
      <c r="A19" s="167">
        <v>4</v>
      </c>
      <c r="B19" s="168" t="s">
        <v>125</v>
      </c>
      <c r="C19" s="167">
        <f>SUM(C20:C22)</f>
        <v>1</v>
      </c>
      <c r="D19" s="167">
        <f>SUM(D20:D22)</f>
        <v>37</v>
      </c>
    </row>
    <row r="20" spans="1:4" ht="23.25" customHeight="1">
      <c r="A20" s="170">
        <v>4.0999999999999996</v>
      </c>
      <c r="B20" s="173" t="s">
        <v>126</v>
      </c>
      <c r="C20" s="170">
        <v>1</v>
      </c>
      <c r="D20" s="170">
        <v>37</v>
      </c>
    </row>
    <row r="21" spans="1:4" ht="23.25" customHeight="1">
      <c r="A21" s="170">
        <v>4.2</v>
      </c>
      <c r="B21" s="173" t="s">
        <v>127</v>
      </c>
      <c r="C21" s="170"/>
      <c r="D21" s="170"/>
    </row>
    <row r="22" spans="1:4" ht="23.25" customHeight="1">
      <c r="A22" s="170">
        <v>4.3</v>
      </c>
      <c r="B22" s="173" t="s">
        <v>128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5</v>
      </c>
      <c r="D23" s="167">
        <f>D7+D11+D15+D19</f>
        <v>149</v>
      </c>
    </row>
    <row r="24" spans="1:4" ht="48.75" customHeight="1"/>
    <row r="25" spans="1:4" ht="18">
      <c r="B25" s="471" t="s">
        <v>2</v>
      </c>
      <c r="C25" s="667" t="str">
        <f>+'Ekamut-caxs'!D67</f>
        <v>Մարինե Ամիրյան</v>
      </c>
      <c r="D25" s="667"/>
    </row>
    <row r="26" spans="1:4" ht="15.75" customHeight="1">
      <c r="B26" s="472" t="s">
        <v>4</v>
      </c>
      <c r="C26" s="664" t="s">
        <v>5</v>
      </c>
      <c r="D26" s="664"/>
    </row>
    <row r="27" spans="1:4" ht="27" customHeight="1">
      <c r="B27" s="473" t="s">
        <v>6</v>
      </c>
      <c r="C27" s="667" t="str">
        <f>+'Ekamut-caxs'!D69</f>
        <v>Պայծառ Մկրտչյան</v>
      </c>
      <c r="D27" s="667"/>
    </row>
    <row r="28" spans="1:4">
      <c r="B28" s="474"/>
      <c r="C28" s="664" t="s">
        <v>5</v>
      </c>
      <c r="D28" s="664"/>
    </row>
    <row r="29" spans="1:4">
      <c r="B29" s="475" t="s">
        <v>129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opLeftCell="A98" workbookViewId="0">
      <selection activeCell="C55" sqref="C55"/>
    </sheetView>
  </sheetViews>
  <sheetFormatPr defaultRowHeight="12.75"/>
  <cols>
    <col min="10" max="10" width="12.28515625" customWidth="1"/>
    <col min="11" max="11" width="18.7109375" customWidth="1"/>
  </cols>
  <sheetData>
    <row r="1" spans="1:11" ht="20.25">
      <c r="A1" s="674" t="s">
        <v>263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</row>
    <row r="2" spans="1:11" ht="20.25">
      <c r="A2" s="675" t="str">
        <f>+'[4]Ekamut-caxs'!A8:D8</f>
        <v xml:space="preserve">«Երևանի հ․48 մանկապարտեզ» ՀՈԱԿ-ի </v>
      </c>
      <c r="B2" s="675"/>
      <c r="C2" s="675"/>
      <c r="D2" s="675"/>
      <c r="E2" s="675"/>
      <c r="F2" s="675"/>
      <c r="G2" s="675"/>
      <c r="H2" s="675"/>
      <c r="I2" s="675"/>
      <c r="J2" s="675"/>
      <c r="K2" s="675"/>
    </row>
    <row r="3" spans="1:11" ht="17.25">
      <c r="A3" s="545"/>
      <c r="B3" s="546"/>
      <c r="C3" s="546"/>
      <c r="D3" s="547">
        <v>2021</v>
      </c>
      <c r="E3" s="546" t="s">
        <v>264</v>
      </c>
      <c r="F3" s="546"/>
      <c r="G3" s="546"/>
      <c r="H3" s="546"/>
      <c r="I3" s="546"/>
      <c r="J3" s="546"/>
      <c r="K3" s="546"/>
    </row>
    <row r="4" spans="1:11" ht="17.25">
      <c r="A4" s="545"/>
      <c r="B4" s="546"/>
      <c r="C4" s="546"/>
      <c r="D4" s="546"/>
      <c r="E4" s="546"/>
      <c r="F4" s="546"/>
      <c r="G4" s="546"/>
      <c r="H4" s="546"/>
      <c r="I4" s="546"/>
      <c r="J4" s="546"/>
      <c r="K4" s="546"/>
    </row>
    <row r="5" spans="1:11" ht="20.25">
      <c r="A5" s="548"/>
      <c r="B5" s="674" t="s">
        <v>265</v>
      </c>
      <c r="C5" s="674"/>
      <c r="D5" s="674"/>
      <c r="E5" s="674"/>
      <c r="F5" s="674"/>
      <c r="G5" s="674"/>
      <c r="H5" s="674"/>
      <c r="I5" s="674"/>
      <c r="J5" s="674"/>
      <c r="K5" s="674"/>
    </row>
    <row r="6" spans="1:11" ht="17.25">
      <c r="A6" s="545"/>
      <c r="B6" s="549"/>
      <c r="C6" s="549"/>
      <c r="D6" s="549"/>
      <c r="E6" s="549"/>
      <c r="F6" s="549"/>
      <c r="G6" s="549"/>
      <c r="H6" s="549"/>
      <c r="I6" s="549"/>
      <c r="J6" s="549"/>
      <c r="K6" s="549"/>
    </row>
    <row r="7" spans="1:11" ht="17.25">
      <c r="A7" s="545"/>
      <c r="B7" s="546" t="s">
        <v>266</v>
      </c>
      <c r="C7" s="549"/>
      <c r="D7" s="549"/>
      <c r="E7" s="549"/>
      <c r="F7" s="549"/>
      <c r="G7" s="549"/>
      <c r="H7" s="549"/>
      <c r="I7" s="549"/>
      <c r="J7" s="550">
        <v>61680</v>
      </c>
      <c r="K7" s="551" t="s">
        <v>267</v>
      </c>
    </row>
    <row r="8" spans="1:11" ht="17.25">
      <c r="A8" s="545"/>
      <c r="B8" s="549"/>
      <c r="C8" s="549"/>
      <c r="D8" s="549"/>
      <c r="E8" s="549"/>
      <c r="F8" s="549"/>
      <c r="G8" s="549"/>
      <c r="H8" s="549"/>
      <c r="I8" s="549"/>
      <c r="J8" s="549"/>
      <c r="K8" s="552"/>
    </row>
    <row r="9" spans="1:11" ht="17.25">
      <c r="A9" s="545"/>
      <c r="B9" s="546" t="s">
        <v>268</v>
      </c>
      <c r="C9" s="549"/>
      <c r="D9" s="549"/>
      <c r="E9" s="549"/>
      <c r="F9" s="549"/>
      <c r="G9" s="549"/>
      <c r="H9" s="549"/>
      <c r="I9" s="549"/>
      <c r="J9" s="553">
        <f>ROUND(SUM(J10:J16),1)</f>
        <v>0</v>
      </c>
      <c r="K9" s="545" t="s">
        <v>0</v>
      </c>
    </row>
    <row r="10" spans="1:11" ht="24" customHeight="1">
      <c r="A10" s="554"/>
      <c r="B10" s="555"/>
      <c r="C10" s="556"/>
      <c r="D10" s="557" t="s">
        <v>269</v>
      </c>
      <c r="E10" s="558" t="s">
        <v>182</v>
      </c>
      <c r="F10" s="558">
        <v>1000</v>
      </c>
      <c r="G10" s="558" t="s">
        <v>270</v>
      </c>
      <c r="H10" s="558"/>
      <c r="I10" s="558" t="s">
        <v>271</v>
      </c>
      <c r="J10" s="559">
        <f>ROUND(C10*F10*H10/1000,1)</f>
        <v>0</v>
      </c>
      <c r="K10" s="558" t="s">
        <v>0</v>
      </c>
    </row>
    <row r="11" spans="1:11" ht="25.5" hidden="1" customHeight="1">
      <c r="A11" s="554"/>
      <c r="B11" s="555"/>
      <c r="C11" s="556"/>
      <c r="D11" s="557" t="s">
        <v>272</v>
      </c>
      <c r="E11" s="558" t="s">
        <v>182</v>
      </c>
      <c r="F11" s="558">
        <v>1000</v>
      </c>
      <c r="G11" s="558" t="s">
        <v>270</v>
      </c>
      <c r="H11" s="558"/>
      <c r="I11" s="558" t="s">
        <v>271</v>
      </c>
      <c r="J11" s="559">
        <f>ROUND(C11*F11*H11/1000,1)</f>
        <v>0</v>
      </c>
      <c r="K11" s="558" t="s">
        <v>0</v>
      </c>
    </row>
    <row r="12" spans="1:11" ht="17.25" hidden="1" customHeight="1">
      <c r="A12" s="554"/>
      <c r="B12" s="555"/>
      <c r="C12" s="556"/>
      <c r="D12" s="560" t="s">
        <v>273</v>
      </c>
      <c r="E12" s="558" t="s">
        <v>182</v>
      </c>
      <c r="F12" s="558">
        <v>1000</v>
      </c>
      <c r="G12" s="558" t="s">
        <v>270</v>
      </c>
      <c r="H12" s="558"/>
      <c r="I12" s="558" t="s">
        <v>271</v>
      </c>
      <c r="J12" s="559">
        <f>ROUND(C12*F12*H12/1000,1)</f>
        <v>0</v>
      </c>
      <c r="K12" s="558" t="s">
        <v>0</v>
      </c>
    </row>
    <row r="13" spans="1:11" ht="25.5" hidden="1" customHeight="1">
      <c r="A13" s="554"/>
      <c r="B13" s="555"/>
      <c r="C13" s="556"/>
      <c r="D13" s="557" t="s">
        <v>274</v>
      </c>
      <c r="E13" s="558" t="s">
        <v>182</v>
      </c>
      <c r="F13" s="558">
        <v>1000</v>
      </c>
      <c r="G13" s="558" t="s">
        <v>270</v>
      </c>
      <c r="H13" s="558"/>
      <c r="I13" s="558" t="s">
        <v>271</v>
      </c>
      <c r="J13" s="559">
        <f>ROUND(C13*F13*H13/1000,1)</f>
        <v>0</v>
      </c>
      <c r="K13" s="558" t="s">
        <v>0</v>
      </c>
    </row>
    <row r="14" spans="1:11" ht="25.5" hidden="1" customHeight="1">
      <c r="A14" s="554"/>
      <c r="B14" s="555"/>
      <c r="C14" s="556"/>
      <c r="D14" s="557" t="s">
        <v>275</v>
      </c>
      <c r="E14" s="558" t="s">
        <v>182</v>
      </c>
      <c r="F14" s="558">
        <v>1000</v>
      </c>
      <c r="G14" s="558" t="s">
        <v>270</v>
      </c>
      <c r="H14" s="558"/>
      <c r="I14" s="558" t="s">
        <v>271</v>
      </c>
      <c r="J14" s="559">
        <f>ROUND(C14*F14*H14/1000,1)</f>
        <v>0</v>
      </c>
      <c r="K14" s="558" t="s">
        <v>0</v>
      </c>
    </row>
    <row r="15" spans="1:11" ht="17.25" hidden="1" customHeight="1">
      <c r="A15" s="554"/>
      <c r="B15" s="561" t="s">
        <v>276</v>
      </c>
      <c r="C15" s="561"/>
      <c r="D15" s="557"/>
      <c r="E15" s="558"/>
      <c r="F15" s="558"/>
      <c r="G15" s="558"/>
      <c r="H15" s="558"/>
      <c r="I15" s="558"/>
      <c r="J15" s="559"/>
      <c r="K15" s="558"/>
    </row>
    <row r="16" spans="1:11" ht="17.25" hidden="1" customHeight="1">
      <c r="A16" s="554"/>
      <c r="B16" s="555"/>
      <c r="C16" s="556"/>
      <c r="D16" s="557" t="s">
        <v>277</v>
      </c>
      <c r="E16" s="558" t="s">
        <v>182</v>
      </c>
      <c r="F16" s="558">
        <v>5000</v>
      </c>
      <c r="G16" s="558" t="s">
        <v>270</v>
      </c>
      <c r="H16" s="558"/>
      <c r="I16" s="558" t="s">
        <v>271</v>
      </c>
      <c r="J16" s="562">
        <f>ROUND(C16*F16*H16/1000,1)</f>
        <v>0</v>
      </c>
      <c r="K16" s="554" t="s">
        <v>0</v>
      </c>
    </row>
    <row r="17" spans="1:11" ht="17.25">
      <c r="A17" s="554"/>
      <c r="B17" s="561" t="s">
        <v>278</v>
      </c>
      <c r="C17" s="561"/>
      <c r="D17" s="563"/>
      <c r="E17" s="563"/>
      <c r="F17" s="563"/>
      <c r="G17" s="563"/>
      <c r="H17" s="563"/>
      <c r="I17" s="563"/>
      <c r="J17" s="562"/>
      <c r="K17" s="554"/>
    </row>
    <row r="18" spans="1:11" ht="17.25">
      <c r="A18" s="564"/>
      <c r="B18" s="565"/>
      <c r="C18" s="555"/>
      <c r="D18" s="557"/>
      <c r="E18" s="558"/>
      <c r="F18" s="558"/>
      <c r="G18" s="558" t="s">
        <v>270</v>
      </c>
      <c r="H18" s="558"/>
      <c r="I18" s="558" t="s">
        <v>271</v>
      </c>
      <c r="J18" s="562">
        <f>ROUND(F18*H18/1000,1)</f>
        <v>0</v>
      </c>
      <c r="K18" s="554" t="s">
        <v>0</v>
      </c>
    </row>
    <row r="19" spans="1:11" ht="17.25">
      <c r="A19" s="564"/>
      <c r="B19" s="565"/>
      <c r="C19" s="565"/>
      <c r="D19" s="566"/>
      <c r="E19" s="567"/>
      <c r="F19" s="568"/>
      <c r="G19" s="567"/>
      <c r="H19" s="567"/>
      <c r="I19" s="567"/>
      <c r="J19" s="566"/>
      <c r="K19" s="568"/>
    </row>
    <row r="20" spans="1:11" ht="17.25">
      <c r="A20" s="545"/>
      <c r="B20" s="546" t="s">
        <v>279</v>
      </c>
      <c r="C20" s="552"/>
      <c r="D20" s="553"/>
      <c r="E20" s="552"/>
      <c r="F20" s="553"/>
      <c r="G20" s="549"/>
      <c r="H20" s="549"/>
      <c r="I20" s="552"/>
      <c r="J20" s="553">
        <f>+'[4]Ekamut-caxs'!D16</f>
        <v>0</v>
      </c>
      <c r="K20" s="551" t="s">
        <v>267</v>
      </c>
    </row>
    <row r="21" spans="1:11" ht="17.25">
      <c r="A21" s="545"/>
      <c r="B21" s="546"/>
      <c r="C21" s="552"/>
      <c r="D21" s="553"/>
      <c r="E21" s="553"/>
      <c r="F21" s="553"/>
      <c r="G21" s="549"/>
      <c r="H21" s="552"/>
      <c r="I21" s="552"/>
      <c r="J21" s="569"/>
      <c r="K21" s="552"/>
    </row>
    <row r="22" spans="1:11" ht="17.25">
      <c r="A22" s="545"/>
      <c r="B22" s="546" t="s">
        <v>69</v>
      </c>
      <c r="C22" s="549"/>
      <c r="D22" s="552"/>
      <c r="E22" s="553"/>
      <c r="F22" s="549"/>
      <c r="G22" s="545"/>
      <c r="H22" s="549"/>
      <c r="I22" s="549"/>
      <c r="J22" s="553">
        <f>+'[4]Ekamut-caxs'!D18</f>
        <v>0</v>
      </c>
      <c r="K22" s="551" t="s">
        <v>267</v>
      </c>
    </row>
    <row r="23" spans="1:11" ht="17.25">
      <c r="A23" s="545"/>
      <c r="B23" s="546"/>
      <c r="C23" s="549"/>
      <c r="D23" s="552"/>
      <c r="E23" s="553"/>
      <c r="F23" s="549"/>
      <c r="G23" s="546"/>
      <c r="H23" s="549"/>
      <c r="I23" s="549"/>
      <c r="J23" s="552"/>
      <c r="K23" s="545"/>
    </row>
    <row r="24" spans="1:11" ht="17.25">
      <c r="A24" s="545"/>
      <c r="B24" s="546" t="s">
        <v>280</v>
      </c>
      <c r="C24" s="552"/>
      <c r="D24" s="552"/>
      <c r="E24" s="552"/>
      <c r="F24" s="552"/>
      <c r="G24" s="553"/>
      <c r="H24" s="549"/>
      <c r="I24" s="549"/>
      <c r="J24" s="553">
        <v>12.5</v>
      </c>
      <c r="K24" s="551" t="s">
        <v>267</v>
      </c>
    </row>
    <row r="25" spans="1:11" ht="17.25">
      <c r="A25" s="545"/>
      <c r="B25" s="570"/>
      <c r="C25" s="552"/>
      <c r="D25" s="552"/>
      <c r="E25" s="552"/>
      <c r="F25" s="552"/>
      <c r="G25" s="552"/>
      <c r="H25" s="549"/>
      <c r="I25" s="549"/>
      <c r="J25" s="552"/>
      <c r="K25" s="552"/>
    </row>
    <row r="26" spans="1:11" ht="17.25">
      <c r="A26" s="545"/>
      <c r="B26" s="549"/>
      <c r="C26" s="549"/>
      <c r="D26" s="552"/>
      <c r="E26" s="549"/>
      <c r="F26" s="552"/>
      <c r="G26" s="552"/>
      <c r="H26" s="549"/>
      <c r="I26" s="552"/>
      <c r="J26" s="569"/>
      <c r="K26" s="549"/>
    </row>
    <row r="27" spans="1:11" ht="20.25">
      <c r="A27" s="674" t="s">
        <v>281</v>
      </c>
      <c r="B27" s="674"/>
      <c r="C27" s="674"/>
      <c r="D27" s="674"/>
      <c r="E27" s="674"/>
      <c r="F27" s="674"/>
      <c r="G27" s="674"/>
      <c r="H27" s="674"/>
      <c r="I27" s="674"/>
      <c r="J27" s="674"/>
      <c r="K27" s="674"/>
    </row>
    <row r="28" spans="1:11" ht="20.25">
      <c r="A28" s="571"/>
      <c r="B28" s="571"/>
      <c r="C28" s="571"/>
      <c r="D28" s="571"/>
      <c r="E28" s="571"/>
      <c r="F28" s="571"/>
      <c r="G28" s="571"/>
      <c r="H28" s="571"/>
      <c r="I28" s="571"/>
      <c r="J28" s="571"/>
      <c r="K28" s="571"/>
    </row>
    <row r="29" spans="1:11" ht="20.25">
      <c r="A29" s="571"/>
      <c r="B29" s="546" t="s">
        <v>282</v>
      </c>
      <c r="C29" s="571"/>
      <c r="D29" s="89"/>
      <c r="E29" s="6"/>
      <c r="F29" s="572"/>
      <c r="G29" s="573"/>
      <c r="H29" s="572"/>
      <c r="I29" s="2"/>
      <c r="J29" s="478">
        <f>+J30</f>
        <v>14189.2</v>
      </c>
      <c r="K29" s="551" t="s">
        <v>267</v>
      </c>
    </row>
    <row r="30" spans="1:11" ht="20.25">
      <c r="A30" s="571"/>
      <c r="B30" s="546"/>
      <c r="C30" s="571"/>
      <c r="D30" s="574">
        <v>138</v>
      </c>
      <c r="E30" s="430" t="s">
        <v>283</v>
      </c>
      <c r="F30" s="575">
        <f>+'[4]Ekamut-caxs'!H31</f>
        <v>485</v>
      </c>
      <c r="G30" s="430" t="s">
        <v>284</v>
      </c>
      <c r="H30" s="575">
        <v>212</v>
      </c>
      <c r="I30" s="58" t="s">
        <v>285</v>
      </c>
      <c r="J30" s="478">
        <f>+ROUND(D30*F30*H30/1000,1)</f>
        <v>14189.2</v>
      </c>
      <c r="K30" s="549" t="s">
        <v>0</v>
      </c>
    </row>
    <row r="31" spans="1:11" ht="17.25">
      <c r="A31" s="554"/>
      <c r="B31" s="555"/>
      <c r="C31" s="555"/>
      <c r="D31" s="558"/>
      <c r="E31" s="558"/>
      <c r="F31" s="558"/>
      <c r="G31" s="558"/>
      <c r="H31" s="558"/>
      <c r="I31" s="558"/>
      <c r="J31" s="559"/>
      <c r="K31" s="576"/>
    </row>
    <row r="32" spans="1:11" ht="17.25">
      <c r="A32" s="545"/>
      <c r="B32" s="546" t="s">
        <v>286</v>
      </c>
      <c r="C32" s="549"/>
      <c r="D32" s="546"/>
      <c r="E32" s="546"/>
      <c r="F32" s="549"/>
      <c r="G32" s="553"/>
      <c r="H32" s="549"/>
      <c r="I32" s="549"/>
      <c r="J32" s="553">
        <f>SUM(J33:J33)</f>
        <v>99.2</v>
      </c>
      <c r="K32" s="551" t="s">
        <v>267</v>
      </c>
    </row>
    <row r="33" spans="1:11" ht="17.25">
      <c r="A33" s="545"/>
      <c r="B33" s="577"/>
      <c r="C33" s="578">
        <f>+J33/G33/E33*1000</f>
        <v>2066.666666666667</v>
      </c>
      <c r="D33" s="549" t="s">
        <v>287</v>
      </c>
      <c r="E33" s="552">
        <f>+'[5]Ekamut-caxs'!H35</f>
        <v>4</v>
      </c>
      <c r="F33" s="579" t="s">
        <v>288</v>
      </c>
      <c r="G33" s="552">
        <f>+'[5]Ekamut-caxs'!J35</f>
        <v>12</v>
      </c>
      <c r="H33" s="579" t="s">
        <v>289</v>
      </c>
      <c r="I33" s="579" t="s">
        <v>183</v>
      </c>
      <c r="J33" s="569">
        <v>99.2</v>
      </c>
      <c r="K33" s="549" t="s">
        <v>0</v>
      </c>
    </row>
    <row r="34" spans="1:11" ht="17.25">
      <c r="A34" s="545"/>
      <c r="B34" s="546"/>
      <c r="C34" s="549"/>
      <c r="D34" s="549"/>
      <c r="E34" s="549"/>
      <c r="F34" s="549"/>
      <c r="G34" s="549"/>
      <c r="H34" s="549"/>
      <c r="I34" s="549"/>
      <c r="J34" s="549"/>
      <c r="K34" s="549"/>
    </row>
    <row r="35" spans="1:11" ht="17.25">
      <c r="A35" s="545"/>
      <c r="B35" s="546" t="s">
        <v>290</v>
      </c>
      <c r="C35" s="546"/>
      <c r="D35" s="580" t="s">
        <v>291</v>
      </c>
      <c r="E35" s="546"/>
      <c r="F35" s="553"/>
      <c r="G35" s="546"/>
      <c r="H35" s="546"/>
      <c r="I35" s="546"/>
      <c r="J35" s="553">
        <v>50</v>
      </c>
      <c r="K35" s="546" t="s">
        <v>0</v>
      </c>
    </row>
    <row r="36" spans="1:11" ht="17.25">
      <c r="A36" s="545"/>
      <c r="B36" s="549"/>
      <c r="C36" s="549"/>
      <c r="D36" s="549"/>
      <c r="E36" s="549"/>
      <c r="F36" s="549"/>
      <c r="G36" s="549"/>
      <c r="H36" s="549"/>
      <c r="I36" s="549"/>
      <c r="J36" s="549"/>
      <c r="K36" s="549"/>
    </row>
    <row r="37" spans="1:11" ht="17.25">
      <c r="A37" s="545"/>
      <c r="B37" s="546" t="s">
        <v>292</v>
      </c>
      <c r="C37" s="549"/>
      <c r="D37" s="549"/>
      <c r="E37" s="553"/>
      <c r="F37" s="549"/>
      <c r="G37" s="549"/>
      <c r="H37" s="549"/>
      <c r="I37" s="549"/>
      <c r="J37" s="553">
        <f>SUM(J38:J40)</f>
        <v>161.6</v>
      </c>
      <c r="K37" s="546" t="s">
        <v>0</v>
      </c>
    </row>
    <row r="38" spans="1:11" ht="17.25">
      <c r="A38" s="545"/>
      <c r="B38" s="676" t="s">
        <v>293</v>
      </c>
      <c r="C38" s="676"/>
      <c r="D38" s="581">
        <f>+'[4]Ekamut-caxs'!F38</f>
        <v>1</v>
      </c>
      <c r="E38" s="569" t="s">
        <v>294</v>
      </c>
      <c r="F38" s="552">
        <f>+'[4]Ekamut-caxs'!H38</f>
        <v>4800</v>
      </c>
      <c r="G38" s="549" t="s">
        <v>295</v>
      </c>
      <c r="H38" s="552">
        <f>+'[4]Ekamut-caxs'!J38</f>
        <v>12</v>
      </c>
      <c r="I38" s="552" t="s">
        <v>289</v>
      </c>
      <c r="J38" s="569">
        <f>ROUND(D38*F38*H38/1000,1)</f>
        <v>57.6</v>
      </c>
      <c r="K38" s="549" t="s">
        <v>0</v>
      </c>
    </row>
    <row r="39" spans="1:11" ht="17.25">
      <c r="A39" s="545"/>
      <c r="B39" s="549" t="s">
        <v>296</v>
      </c>
      <c r="C39" s="549"/>
      <c r="D39" s="549">
        <f>+'[4]Ekamut-caxs'!F39</f>
        <v>1</v>
      </c>
      <c r="E39" s="569" t="s">
        <v>294</v>
      </c>
      <c r="F39" s="569">
        <f>+'[4]Ekamut-caxs'!H39</f>
        <v>20000</v>
      </c>
      <c r="G39" s="549" t="s">
        <v>297</v>
      </c>
      <c r="H39" s="552"/>
      <c r="I39" s="552"/>
      <c r="J39" s="569">
        <f>ROUND(D39*F39/1000,1)</f>
        <v>20</v>
      </c>
      <c r="K39" s="549" t="s">
        <v>0</v>
      </c>
    </row>
    <row r="40" spans="1:11" ht="17.25">
      <c r="A40" s="545"/>
      <c r="B40" s="549" t="s">
        <v>298</v>
      </c>
      <c r="C40" s="549"/>
      <c r="D40" s="549">
        <f>+'[4]Ekamut-caxs'!F40</f>
        <v>1</v>
      </c>
      <c r="E40" s="569" t="s">
        <v>294</v>
      </c>
      <c r="F40" s="582">
        <f>+'[4]Ekamut-caxs'!H40</f>
        <v>6000</v>
      </c>
      <c r="G40" s="549" t="s">
        <v>299</v>
      </c>
      <c r="H40" s="552">
        <f>+'[4]Ekamut-caxs'!J40</f>
        <v>12</v>
      </c>
      <c r="I40" s="552" t="s">
        <v>289</v>
      </c>
      <c r="J40" s="569">
        <v>84</v>
      </c>
      <c r="K40" s="549" t="s">
        <v>0</v>
      </c>
    </row>
    <row r="41" spans="1:11" ht="17.25">
      <c r="A41" s="545"/>
      <c r="B41" s="549"/>
      <c r="C41" s="549"/>
      <c r="D41" s="549"/>
      <c r="E41" s="549"/>
      <c r="F41" s="549"/>
      <c r="G41" s="549"/>
      <c r="H41" s="549"/>
      <c r="I41" s="549"/>
      <c r="J41" s="549"/>
      <c r="K41" s="549"/>
    </row>
    <row r="42" spans="1:11" ht="17.25">
      <c r="A42" s="545"/>
      <c r="B42" s="546" t="s">
        <v>300</v>
      </c>
      <c r="C42" s="549"/>
      <c r="D42" s="549"/>
      <c r="E42" s="553"/>
      <c r="F42" s="549"/>
      <c r="G42" s="553"/>
      <c r="H42" s="549"/>
      <c r="I42" s="549"/>
      <c r="J42" s="553">
        <f>+'[4]Ekamut-caxs'!D41</f>
        <v>0</v>
      </c>
      <c r="K42" s="546" t="s">
        <v>0</v>
      </c>
    </row>
    <row r="43" spans="1:11" ht="17.25">
      <c r="A43" s="545"/>
      <c r="B43" s="549"/>
      <c r="C43" s="549"/>
      <c r="D43" s="549"/>
      <c r="E43" s="549"/>
      <c r="F43" s="549"/>
      <c r="G43" s="549"/>
      <c r="H43" s="549"/>
      <c r="I43" s="549"/>
      <c r="J43" s="549"/>
      <c r="K43" s="549"/>
    </row>
    <row r="44" spans="1:11" ht="17.25">
      <c r="A44" s="545"/>
      <c r="B44" s="546" t="s">
        <v>301</v>
      </c>
      <c r="C44" s="549"/>
      <c r="D44" s="549"/>
      <c r="E44" s="549"/>
      <c r="F44" s="549"/>
      <c r="G44" s="553"/>
      <c r="H44" s="549"/>
      <c r="I44" s="549"/>
      <c r="J44" s="553">
        <f>+J45</f>
        <v>735</v>
      </c>
      <c r="K44" s="551" t="s">
        <v>267</v>
      </c>
    </row>
    <row r="45" spans="1:11" ht="17.25">
      <c r="A45" s="545"/>
      <c r="B45" s="581"/>
      <c r="C45" s="581"/>
      <c r="D45" s="581"/>
      <c r="E45" s="581"/>
      <c r="F45" s="574">
        <f>+'[4]Ekamut-caxs'!F42</f>
        <v>5</v>
      </c>
      <c r="G45" s="430" t="s">
        <v>302</v>
      </c>
      <c r="H45" s="583">
        <f>+'[4]Ekamut-caxs'!H42</f>
        <v>147</v>
      </c>
      <c r="I45" s="50" t="s">
        <v>303</v>
      </c>
      <c r="J45" s="583">
        <f>+ROUND(F45*H45,1)</f>
        <v>735</v>
      </c>
      <c r="K45" s="551" t="s">
        <v>267</v>
      </c>
    </row>
    <row r="46" spans="1:11" ht="17.25">
      <c r="A46" s="545"/>
      <c r="B46" s="670" t="s">
        <v>304</v>
      </c>
      <c r="C46" s="670"/>
      <c r="D46" s="670"/>
      <c r="E46" s="670"/>
      <c r="F46" s="670"/>
      <c r="G46" s="670"/>
      <c r="H46" s="670"/>
      <c r="I46" s="670"/>
      <c r="J46" s="581"/>
      <c r="K46" s="549"/>
    </row>
    <row r="47" spans="1:11" ht="17.25">
      <c r="A47" s="545"/>
      <c r="B47" s="577"/>
      <c r="C47" s="549"/>
      <c r="D47" s="549"/>
      <c r="E47" s="549"/>
      <c r="F47" s="549"/>
      <c r="G47" s="549"/>
      <c r="H47" s="549"/>
      <c r="I47" s="549"/>
      <c r="J47" s="549"/>
      <c r="K47" s="549"/>
    </row>
    <row r="48" spans="1:11" ht="17.25">
      <c r="A48" s="545"/>
      <c r="B48" s="546" t="s">
        <v>305</v>
      </c>
      <c r="C48" s="549"/>
      <c r="D48" s="549"/>
      <c r="E48" s="549"/>
      <c r="F48" s="549"/>
      <c r="G48" s="553"/>
      <c r="H48" s="549"/>
      <c r="I48" s="549"/>
      <c r="J48" s="553">
        <v>400</v>
      </c>
      <c r="K48" s="546" t="s">
        <v>306</v>
      </c>
    </row>
    <row r="49" spans="1:11" ht="17.25">
      <c r="A49" s="545"/>
      <c r="B49" s="670" t="s">
        <v>307</v>
      </c>
      <c r="C49" s="670"/>
      <c r="D49" s="670"/>
      <c r="E49" s="670"/>
      <c r="F49" s="670"/>
      <c r="G49" s="670"/>
      <c r="H49" s="670"/>
      <c r="I49" s="670"/>
      <c r="J49" s="581"/>
      <c r="K49" s="549"/>
    </row>
    <row r="50" spans="1:11" ht="17.25">
      <c r="A50" s="545"/>
      <c r="B50" s="549"/>
      <c r="C50" s="549"/>
      <c r="D50" s="549"/>
      <c r="E50" s="549"/>
      <c r="F50" s="549"/>
      <c r="G50" s="549"/>
      <c r="H50" s="549"/>
      <c r="I50" s="549"/>
      <c r="J50" s="549"/>
      <c r="K50" s="549"/>
    </row>
    <row r="51" spans="1:11" ht="17.25">
      <c r="A51" s="545"/>
      <c r="B51" s="546" t="s">
        <v>308</v>
      </c>
      <c r="C51" s="549"/>
      <c r="D51" s="549"/>
      <c r="E51" s="549"/>
      <c r="F51" s="549"/>
      <c r="G51" s="553"/>
      <c r="H51" s="549"/>
      <c r="I51" s="569">
        <f>+'[4]Ekamutneri hamematakan'!C37</f>
        <v>0</v>
      </c>
      <c r="J51" s="553">
        <f>SUM(J52:J56)</f>
        <v>300</v>
      </c>
      <c r="K51" s="546" t="s">
        <v>0</v>
      </c>
    </row>
    <row r="52" spans="1:11" ht="17.25">
      <c r="A52" s="545"/>
      <c r="B52" s="581"/>
      <c r="C52" s="581"/>
      <c r="D52" s="581"/>
      <c r="E52" s="584"/>
      <c r="F52" s="581"/>
      <c r="G52" s="569" t="s">
        <v>294</v>
      </c>
      <c r="H52" s="552"/>
      <c r="I52" s="549" t="s">
        <v>309</v>
      </c>
      <c r="J52" s="569">
        <v>300</v>
      </c>
      <c r="K52" s="549" t="s">
        <v>0</v>
      </c>
    </row>
    <row r="53" spans="1:11" ht="17.25">
      <c r="A53" s="545"/>
      <c r="B53" s="549"/>
      <c r="C53" s="549"/>
      <c r="D53" s="549"/>
      <c r="E53" s="585"/>
      <c r="F53" s="581"/>
      <c r="G53" s="569"/>
      <c r="H53" s="552"/>
      <c r="I53" s="549"/>
      <c r="J53" s="569"/>
      <c r="K53" s="549" t="s">
        <v>0</v>
      </c>
    </row>
    <row r="54" spans="1:11" ht="17.25">
      <c r="A54" s="545"/>
      <c r="B54" s="549"/>
      <c r="C54" s="549"/>
      <c r="D54" s="549"/>
      <c r="E54" s="585"/>
      <c r="F54" s="581"/>
      <c r="G54" s="569"/>
      <c r="H54" s="552"/>
      <c r="I54" s="549"/>
      <c r="J54" s="569"/>
      <c r="K54" s="549" t="s">
        <v>0</v>
      </c>
    </row>
    <row r="55" spans="1:11" ht="17.25">
      <c r="A55" s="545"/>
      <c r="B55" s="549"/>
      <c r="C55" s="549"/>
      <c r="D55" s="549"/>
      <c r="E55" s="585"/>
      <c r="F55" s="581"/>
      <c r="G55" s="569"/>
      <c r="H55" s="552"/>
      <c r="I55" s="549"/>
      <c r="J55" s="569"/>
      <c r="K55" s="549" t="s">
        <v>0</v>
      </c>
    </row>
    <row r="56" spans="1:11" ht="17.25">
      <c r="A56" s="545"/>
      <c r="B56" s="549"/>
      <c r="C56" s="549"/>
      <c r="D56" s="549"/>
      <c r="E56" s="585"/>
      <c r="F56" s="581"/>
      <c r="G56" s="569"/>
      <c r="H56" s="552"/>
      <c r="I56" s="549"/>
      <c r="J56" s="569"/>
      <c r="K56" s="549" t="s">
        <v>0</v>
      </c>
    </row>
    <row r="57" spans="1:11" ht="17.25">
      <c r="A57" s="545"/>
      <c r="B57" s="549"/>
      <c r="C57" s="549"/>
      <c r="D57" s="549"/>
      <c r="E57" s="585"/>
      <c r="F57" s="581"/>
      <c r="G57" s="569"/>
      <c r="H57" s="552"/>
      <c r="I57" s="549"/>
      <c r="J57" s="569"/>
      <c r="K57" s="549"/>
    </row>
    <row r="58" spans="1:11" ht="17.25">
      <c r="A58" s="545"/>
      <c r="B58" s="546" t="s">
        <v>310</v>
      </c>
      <c r="C58" s="549"/>
      <c r="D58" s="549"/>
      <c r="E58" s="553"/>
      <c r="F58" s="549"/>
      <c r="G58" s="553"/>
      <c r="H58" s="549"/>
      <c r="I58" s="549"/>
      <c r="J58" s="553">
        <v>60</v>
      </c>
      <c r="K58" s="551" t="s">
        <v>267</v>
      </c>
    </row>
    <row r="59" spans="1:11" ht="17.25">
      <c r="A59" s="545"/>
      <c r="B59" s="577"/>
      <c r="C59" s="577"/>
      <c r="D59" s="549"/>
      <c r="E59" s="549"/>
      <c r="F59" s="549"/>
      <c r="G59" s="549"/>
      <c r="H59" s="549"/>
      <c r="I59" s="549"/>
      <c r="J59" s="569"/>
      <c r="K59" s="549"/>
    </row>
    <row r="60" spans="1:11" ht="17.25">
      <c r="A60" s="545"/>
      <c r="B60" s="546" t="s">
        <v>311</v>
      </c>
      <c r="C60" s="577"/>
      <c r="D60" s="549"/>
      <c r="E60" s="549"/>
      <c r="F60" s="549"/>
      <c r="G60" s="549"/>
      <c r="H60" s="549"/>
      <c r="I60" s="549"/>
      <c r="J60" s="553">
        <v>50</v>
      </c>
      <c r="K60" s="551" t="s">
        <v>267</v>
      </c>
    </row>
    <row r="61" spans="1:11" ht="17.25">
      <c r="A61" s="545"/>
      <c r="B61" s="577"/>
      <c r="C61" s="577"/>
      <c r="D61" s="549"/>
      <c r="E61" s="549"/>
      <c r="F61" s="549"/>
      <c r="G61" s="549"/>
      <c r="H61" s="549"/>
      <c r="I61" s="549"/>
      <c r="J61" s="569"/>
      <c r="K61" s="549"/>
    </row>
    <row r="62" spans="1:11" ht="17.25">
      <c r="A62" s="545"/>
      <c r="B62" s="546" t="s">
        <v>312</v>
      </c>
      <c r="C62" s="577"/>
      <c r="D62" s="552">
        <f>SUM(D63:D64)</f>
        <v>19</v>
      </c>
      <c r="E62" s="549" t="s">
        <v>313</v>
      </c>
      <c r="F62" s="549"/>
      <c r="G62" s="549"/>
      <c r="H62" s="549"/>
      <c r="I62" s="549"/>
      <c r="J62" s="553">
        <f>SUM(J63:J65)</f>
        <v>121.5</v>
      </c>
      <c r="K62" s="551" t="s">
        <v>267</v>
      </c>
    </row>
    <row r="63" spans="1:11" ht="17.25">
      <c r="A63" s="545"/>
      <c r="B63" s="671"/>
      <c r="C63" s="671"/>
      <c r="D63" s="586">
        <f>+'[4]Ekamut-caxs'!F47</f>
        <v>17</v>
      </c>
      <c r="E63" s="607" t="s">
        <v>314</v>
      </c>
      <c r="F63" s="582">
        <f>+'[4]Ekamut-caxs'!H47</f>
        <v>1</v>
      </c>
      <c r="G63" s="569" t="s">
        <v>315</v>
      </c>
      <c r="H63" s="582">
        <f>+'[4]Ekamut-caxs'!J47</f>
        <v>5500</v>
      </c>
      <c r="I63" s="569" t="s">
        <v>316</v>
      </c>
      <c r="J63" s="569">
        <f>ROUND(D63*F63*H63/1000,1)</f>
        <v>93.5</v>
      </c>
      <c r="K63" s="549" t="s">
        <v>0</v>
      </c>
    </row>
    <row r="64" spans="1:11" ht="17.25">
      <c r="A64" s="545"/>
      <c r="B64" s="671" t="s">
        <v>317</v>
      </c>
      <c r="C64" s="671"/>
      <c r="D64" s="586">
        <f>+'[4]Ekamut-caxs'!F48</f>
        <v>2</v>
      </c>
      <c r="E64" s="607" t="s">
        <v>314</v>
      </c>
      <c r="F64" s="582">
        <f>+'[4]Ekamut-caxs'!H48</f>
        <v>2</v>
      </c>
      <c r="G64" s="569" t="s">
        <v>315</v>
      </c>
      <c r="H64" s="582">
        <f>+'[4]Ekamut-caxs'!J48</f>
        <v>5000</v>
      </c>
      <c r="I64" s="569" t="s">
        <v>316</v>
      </c>
      <c r="J64" s="569">
        <f>ROUND(D64*F64*H64/1000,1)</f>
        <v>20</v>
      </c>
      <c r="K64" s="549" t="s">
        <v>0</v>
      </c>
    </row>
    <row r="65" spans="1:11" ht="34.5">
      <c r="A65" s="545"/>
      <c r="B65" s="587"/>
      <c r="C65" s="587" t="s">
        <v>318</v>
      </c>
      <c r="D65" s="586">
        <f>+'[4]Ekamut-caxs'!F49</f>
        <v>1</v>
      </c>
      <c r="E65" s="607" t="s">
        <v>314</v>
      </c>
      <c r="F65" s="582">
        <f>+'[4]Ekamut-caxs'!H49</f>
        <v>1</v>
      </c>
      <c r="G65" s="569" t="s">
        <v>315</v>
      </c>
      <c r="H65" s="582">
        <f>+'[4]Ekamut-caxs'!J49</f>
        <v>8000</v>
      </c>
      <c r="I65" s="569" t="s">
        <v>316</v>
      </c>
      <c r="J65" s="569">
        <f>ROUND(D65*F65*H65/1000,1)</f>
        <v>8</v>
      </c>
      <c r="K65" s="549" t="s">
        <v>0</v>
      </c>
    </row>
    <row r="66" spans="1:11" ht="17.25">
      <c r="A66" s="545"/>
      <c r="B66" s="549"/>
      <c r="C66" s="549"/>
      <c r="D66" s="549"/>
      <c r="E66" s="549"/>
      <c r="F66" s="551"/>
      <c r="G66" s="549"/>
      <c r="H66" s="549"/>
      <c r="I66" s="549"/>
      <c r="J66" s="549"/>
      <c r="K66" s="549"/>
    </row>
    <row r="67" spans="1:11" ht="17.25">
      <c r="A67" s="545"/>
      <c r="B67" s="546" t="s">
        <v>319</v>
      </c>
      <c r="C67" s="549"/>
      <c r="D67" s="549"/>
      <c r="E67" s="553"/>
      <c r="F67" s="549"/>
      <c r="G67" s="549" t="s">
        <v>320</v>
      </c>
      <c r="H67" s="549"/>
      <c r="I67" s="569"/>
      <c r="J67" s="553">
        <v>400</v>
      </c>
      <c r="K67" s="551" t="s">
        <v>267</v>
      </c>
    </row>
    <row r="68" spans="1:11" ht="17.25">
      <c r="A68" s="545"/>
      <c r="B68" s="549"/>
      <c r="C68" s="581"/>
      <c r="D68" s="549"/>
      <c r="E68" s="581"/>
      <c r="F68" s="581"/>
      <c r="G68" s="581"/>
      <c r="H68" s="581"/>
      <c r="I68" s="581"/>
      <c r="J68" s="588"/>
      <c r="K68" s="589" t="s">
        <v>267</v>
      </c>
    </row>
    <row r="69" spans="1:11" ht="17.25">
      <c r="A69" s="545"/>
      <c r="B69" s="549"/>
      <c r="C69" s="581"/>
      <c r="D69" s="549"/>
      <c r="E69" s="581"/>
      <c r="F69" s="581"/>
      <c r="G69" s="581"/>
      <c r="H69" s="581"/>
      <c r="I69" s="581"/>
      <c r="J69" s="588"/>
      <c r="K69" s="589" t="s">
        <v>267</v>
      </c>
    </row>
    <row r="70" spans="1:11" ht="17.25">
      <c r="A70" s="545"/>
      <c r="B70" s="549"/>
      <c r="C70" s="549" t="s">
        <v>321</v>
      </c>
      <c r="D70" s="549"/>
      <c r="E70" s="581"/>
      <c r="F70" s="581"/>
      <c r="G70" s="581"/>
      <c r="H70" s="581"/>
      <c r="I70" s="581"/>
      <c r="J70" s="588">
        <v>400</v>
      </c>
      <c r="K70" s="589" t="s">
        <v>267</v>
      </c>
    </row>
    <row r="71" spans="1:11" ht="17.25">
      <c r="A71" s="545"/>
      <c r="B71" s="549"/>
      <c r="C71" s="549"/>
      <c r="D71" s="549"/>
      <c r="E71" s="549"/>
      <c r="F71" s="549"/>
      <c r="G71" s="549"/>
      <c r="H71" s="549"/>
      <c r="I71" s="549"/>
      <c r="J71" s="549"/>
      <c r="K71" s="549"/>
    </row>
    <row r="72" spans="1:11" ht="17.25">
      <c r="A72" s="545"/>
      <c r="B72" s="549"/>
      <c r="C72" s="549"/>
      <c r="D72" s="549"/>
      <c r="E72" s="549"/>
      <c r="F72" s="549"/>
      <c r="G72" s="549"/>
      <c r="H72" s="549"/>
      <c r="I72" s="549"/>
      <c r="J72" s="590"/>
      <c r="K72" s="549"/>
    </row>
    <row r="73" spans="1:11" ht="17.25">
      <c r="A73" s="545"/>
      <c r="B73" s="546" t="s">
        <v>322</v>
      </c>
      <c r="C73" s="591"/>
      <c r="D73" s="591"/>
      <c r="E73" s="591"/>
      <c r="F73" s="552"/>
      <c r="G73" s="570"/>
      <c r="H73" s="553"/>
      <c r="I73" s="549"/>
      <c r="J73" s="553">
        <v>6423.5</v>
      </c>
      <c r="K73" s="551" t="s">
        <v>267</v>
      </c>
    </row>
    <row r="74" spans="1:11" ht="17.25">
      <c r="A74" s="545"/>
      <c r="B74" s="672" t="s">
        <v>323</v>
      </c>
      <c r="C74" s="672"/>
      <c r="D74" s="672"/>
      <c r="E74" s="672"/>
      <c r="F74" s="672"/>
      <c r="G74" s="672"/>
      <c r="H74" s="672"/>
      <c r="I74" s="672"/>
      <c r="J74" s="606">
        <v>110.2</v>
      </c>
      <c r="K74" s="551" t="s">
        <v>267</v>
      </c>
    </row>
    <row r="75" spans="1:11" ht="17.25">
      <c r="A75" s="545"/>
      <c r="B75" s="546"/>
      <c r="C75" s="577"/>
      <c r="D75" s="549"/>
      <c r="E75" s="553"/>
      <c r="F75" s="546"/>
      <c r="G75" s="549"/>
      <c r="H75" s="549"/>
      <c r="I75" s="549"/>
      <c r="J75" s="569"/>
      <c r="K75" s="549"/>
    </row>
    <row r="76" spans="1:11" ht="17.25">
      <c r="A76" s="545"/>
      <c r="B76" s="546" t="s">
        <v>324</v>
      </c>
      <c r="C76" s="549"/>
      <c r="D76" s="549"/>
      <c r="E76" s="549"/>
      <c r="F76" s="549"/>
      <c r="G76" s="553"/>
      <c r="H76" s="549"/>
      <c r="I76" s="549"/>
      <c r="J76" s="553">
        <v>100</v>
      </c>
      <c r="K76" s="551" t="s">
        <v>267</v>
      </c>
    </row>
    <row r="77" spans="1:11" ht="17.25">
      <c r="A77" s="545"/>
      <c r="B77" s="549" t="s">
        <v>325</v>
      </c>
      <c r="C77" s="549"/>
      <c r="D77" s="549"/>
      <c r="E77" s="549"/>
      <c r="F77" s="549"/>
      <c r="G77" s="549"/>
      <c r="H77" s="549"/>
      <c r="I77" s="549"/>
      <c r="J77" s="549"/>
      <c r="K77" s="549"/>
    </row>
    <row r="78" spans="1:11" ht="17.25">
      <c r="A78" s="545"/>
      <c r="B78" s="549"/>
      <c r="C78" s="549"/>
      <c r="D78" s="549"/>
      <c r="E78" s="549"/>
      <c r="F78" s="549"/>
      <c r="G78" s="549"/>
      <c r="H78" s="549"/>
      <c r="I78" s="549"/>
      <c r="J78" s="549"/>
      <c r="K78" s="549"/>
    </row>
    <row r="79" spans="1:11" ht="17.25">
      <c r="A79" s="545"/>
      <c r="B79" s="546" t="s">
        <v>326</v>
      </c>
      <c r="C79" s="549"/>
      <c r="D79" s="549"/>
      <c r="E79" s="549"/>
      <c r="F79" s="549"/>
      <c r="G79" s="553"/>
      <c r="H79" s="549"/>
      <c r="I79" s="549"/>
      <c r="J79" s="553">
        <v>36</v>
      </c>
      <c r="K79" s="551" t="s">
        <v>267</v>
      </c>
    </row>
    <row r="80" spans="1:11" ht="17.25">
      <c r="A80" s="545"/>
      <c r="B80" s="549" t="s">
        <v>327</v>
      </c>
      <c r="C80" s="549"/>
      <c r="D80" s="549"/>
      <c r="E80" s="549"/>
      <c r="F80" s="549"/>
      <c r="G80" s="553"/>
      <c r="H80" s="551"/>
      <c r="I80" s="549"/>
      <c r="J80" s="549"/>
      <c r="K80" s="549"/>
    </row>
    <row r="81" spans="1:11" ht="17.25">
      <c r="A81" s="545"/>
      <c r="B81" s="546"/>
      <c r="C81" s="549"/>
      <c r="D81" s="549"/>
      <c r="E81" s="553"/>
      <c r="F81" s="546"/>
      <c r="G81" s="549"/>
      <c r="H81" s="549"/>
      <c r="I81" s="549"/>
      <c r="J81" s="569"/>
      <c r="K81" s="549"/>
    </row>
    <row r="82" spans="1:11" ht="17.25">
      <c r="A82" s="545"/>
      <c r="B82" s="546" t="s">
        <v>328</v>
      </c>
      <c r="C82" s="577"/>
      <c r="D82" s="549"/>
      <c r="E82" s="553"/>
      <c r="F82" s="546"/>
      <c r="G82" s="549"/>
      <c r="H82" s="549"/>
      <c r="I82" s="549"/>
      <c r="J82" s="553">
        <f>+'[4]Ekamut-caxs'!D54</f>
        <v>95</v>
      </c>
      <c r="K82" s="551" t="s">
        <v>267</v>
      </c>
    </row>
    <row r="83" spans="1:11" ht="17.25">
      <c r="A83" s="545"/>
      <c r="B83" s="549"/>
      <c r="C83" s="549"/>
      <c r="D83" s="549"/>
      <c r="E83" s="549"/>
      <c r="F83" s="549"/>
      <c r="G83" s="549"/>
      <c r="H83" s="549"/>
      <c r="I83" s="549"/>
      <c r="J83" s="549"/>
      <c r="K83" s="549"/>
    </row>
    <row r="84" spans="1:11" ht="17.25">
      <c r="A84" s="545"/>
      <c r="B84" s="546" t="s">
        <v>329</v>
      </c>
      <c r="C84" s="549"/>
      <c r="D84" s="549"/>
      <c r="E84" s="549"/>
      <c r="F84" s="549"/>
      <c r="G84" s="553"/>
      <c r="H84" s="549"/>
      <c r="I84" s="549"/>
      <c r="J84" s="553">
        <f>+'[4]Ekamut-caxs'!D55</f>
        <v>0</v>
      </c>
      <c r="K84" s="551" t="s">
        <v>267</v>
      </c>
    </row>
    <row r="85" spans="1:11" ht="17.25">
      <c r="A85" s="545"/>
      <c r="B85" s="546"/>
      <c r="C85" s="577"/>
      <c r="D85" s="549"/>
      <c r="E85" s="553"/>
      <c r="F85" s="546"/>
      <c r="G85" s="549"/>
      <c r="H85" s="549"/>
      <c r="I85" s="549"/>
      <c r="J85" s="569"/>
      <c r="K85" s="549"/>
    </row>
    <row r="86" spans="1:11" ht="17.25">
      <c r="A86" s="545"/>
      <c r="B86" s="546" t="s">
        <v>330</v>
      </c>
      <c r="C86" s="549"/>
      <c r="D86" s="549"/>
      <c r="E86" s="549" t="s">
        <v>331</v>
      </c>
      <c r="F86" s="549"/>
      <c r="G86" s="553"/>
      <c r="H86" s="549"/>
      <c r="I86" s="549"/>
      <c r="J86" s="553">
        <f>+'[4]Ekamut-caxs'!D56</f>
        <v>0</v>
      </c>
      <c r="K86" s="551" t="s">
        <v>267</v>
      </c>
    </row>
    <row r="87" spans="1:11" ht="17.25">
      <c r="A87" s="545"/>
      <c r="B87" s="549"/>
      <c r="C87" s="549"/>
      <c r="D87" s="549"/>
      <c r="E87" s="549"/>
      <c r="F87" s="549"/>
      <c r="G87" s="549"/>
      <c r="H87" s="549"/>
      <c r="I87" s="549"/>
      <c r="J87" s="549"/>
      <c r="K87" s="549"/>
    </row>
    <row r="88" spans="1:11" ht="17.25">
      <c r="A88" s="545"/>
      <c r="B88" s="546" t="s">
        <v>332</v>
      </c>
      <c r="C88" s="549"/>
      <c r="D88" s="549"/>
      <c r="E88" s="553"/>
      <c r="F88" s="551"/>
      <c r="G88" s="551"/>
      <c r="H88" s="549"/>
      <c r="I88" s="549"/>
      <c r="J88" s="553">
        <f>+'[4]Ekamut-caxs'!D57</f>
        <v>0</v>
      </c>
      <c r="K88" s="551" t="s">
        <v>267</v>
      </c>
    </row>
    <row r="89" spans="1:11" ht="17.25">
      <c r="A89" s="545"/>
      <c r="B89" s="549" t="s">
        <v>333</v>
      </c>
      <c r="C89" s="549"/>
      <c r="D89" s="549" t="s">
        <v>334</v>
      </c>
      <c r="E89" s="549"/>
      <c r="F89" s="549"/>
      <c r="G89" s="549"/>
      <c r="H89" s="549"/>
      <c r="I89" s="549"/>
      <c r="J89" s="552"/>
      <c r="K89" s="549"/>
    </row>
    <row r="90" spans="1:11" ht="17.25">
      <c r="A90" s="545"/>
      <c r="B90" s="549"/>
      <c r="C90" s="549"/>
      <c r="D90" s="549"/>
      <c r="E90" s="549"/>
      <c r="F90" s="549"/>
      <c r="G90" s="549"/>
      <c r="H90" s="549"/>
      <c r="I90" s="549"/>
      <c r="J90" s="552"/>
      <c r="K90" s="549"/>
    </row>
    <row r="91" spans="1:11" ht="17.25">
      <c r="A91" s="545"/>
      <c r="B91" s="546" t="s">
        <v>335</v>
      </c>
      <c r="C91" s="549"/>
      <c r="D91" s="549"/>
      <c r="E91" s="549"/>
      <c r="F91" s="549"/>
      <c r="G91" s="553"/>
      <c r="H91" s="549"/>
      <c r="I91" s="549"/>
      <c r="J91" s="553">
        <f>+'[4]Ekamut-caxs'!D58</f>
        <v>0</v>
      </c>
      <c r="K91" s="551" t="s">
        <v>267</v>
      </c>
    </row>
    <row r="92" spans="1:11" ht="17.25">
      <c r="A92" s="545"/>
      <c r="B92" s="546"/>
      <c r="C92" s="549"/>
      <c r="D92" s="549"/>
      <c r="E92" s="553"/>
      <c r="F92" s="546"/>
      <c r="G92" s="549"/>
      <c r="H92" s="549"/>
      <c r="I92" s="549"/>
      <c r="J92" s="569"/>
      <c r="K92" s="549"/>
    </row>
    <row r="93" spans="1:11" ht="17.25">
      <c r="A93" s="545"/>
      <c r="B93" s="546" t="s">
        <v>336</v>
      </c>
      <c r="C93" s="577"/>
      <c r="D93" s="549"/>
      <c r="E93" s="553"/>
      <c r="F93" s="546"/>
      <c r="G93" s="549"/>
      <c r="H93" s="549"/>
      <c r="I93" s="549"/>
      <c r="J93" s="553">
        <f>+'[4]Ekamut-caxs'!D59</f>
        <v>0</v>
      </c>
      <c r="K93" s="551" t="s">
        <v>267</v>
      </c>
    </row>
    <row r="94" spans="1:11" ht="17.25">
      <c r="A94" s="545"/>
      <c r="B94" s="546"/>
      <c r="C94" s="577"/>
      <c r="D94" s="549"/>
      <c r="E94" s="553"/>
      <c r="F94" s="546"/>
      <c r="G94" s="549"/>
      <c r="H94" s="549"/>
      <c r="I94" s="549"/>
      <c r="J94" s="569"/>
      <c r="K94" s="549"/>
    </row>
    <row r="95" spans="1:11" ht="17.25">
      <c r="A95" s="545"/>
      <c r="B95" s="546" t="s">
        <v>337</v>
      </c>
      <c r="C95" s="577"/>
      <c r="D95" s="549"/>
      <c r="E95" s="553"/>
      <c r="F95" s="581"/>
      <c r="G95" s="569"/>
      <c r="H95" s="552"/>
      <c r="I95" s="552">
        <f>+'[4]Ekamutneri hamematakan'!C53</f>
        <v>0</v>
      </c>
      <c r="J95" s="553">
        <f>SUM(J96:J97)</f>
        <v>0</v>
      </c>
      <c r="K95" s="551" t="s">
        <v>267</v>
      </c>
    </row>
    <row r="96" spans="1:11" ht="17.25">
      <c r="A96" s="545"/>
      <c r="B96" s="546"/>
      <c r="C96" s="577"/>
      <c r="D96" s="549"/>
      <c r="E96" s="553"/>
      <c r="F96" s="581">
        <f>+'[4]Ekamut-caxs'!F59</f>
        <v>0</v>
      </c>
      <c r="G96" s="569" t="s">
        <v>294</v>
      </c>
      <c r="H96" s="552">
        <f>+'[4]Ekamut-caxs'!H59</f>
        <v>6000</v>
      </c>
      <c r="I96" s="549" t="s">
        <v>309</v>
      </c>
      <c r="J96" s="553">
        <f>ROUND(F96*H96/1000,1)</f>
        <v>0</v>
      </c>
      <c r="K96" s="551" t="s">
        <v>267</v>
      </c>
    </row>
    <row r="97" spans="1:11" ht="17.25">
      <c r="A97" s="545"/>
      <c r="B97" s="546"/>
      <c r="C97" s="577"/>
      <c r="D97" s="549"/>
      <c r="E97" s="553"/>
      <c r="F97" s="581">
        <f>+'[4]Ekamut-caxs'!F60</f>
        <v>0</v>
      </c>
      <c r="G97" s="569" t="s">
        <v>294</v>
      </c>
      <c r="H97" s="552">
        <f>+'[4]Ekamut-caxs'!H60</f>
        <v>5000</v>
      </c>
      <c r="I97" s="549" t="s">
        <v>309</v>
      </c>
      <c r="J97" s="553">
        <f>ROUND(F97*H97/1000,1)</f>
        <v>0</v>
      </c>
      <c r="K97" s="551" t="s">
        <v>267</v>
      </c>
    </row>
    <row r="98" spans="1:11" ht="17.25">
      <c r="A98" s="545"/>
      <c r="B98" s="546"/>
      <c r="C98" s="577"/>
      <c r="D98" s="549"/>
      <c r="E98" s="553"/>
      <c r="F98" s="581"/>
      <c r="G98" s="569"/>
      <c r="H98" s="552"/>
      <c r="I98" s="549"/>
      <c r="J98" s="553"/>
      <c r="K98" s="551"/>
    </row>
    <row r="99" spans="1:11" ht="17.25">
      <c r="A99" s="545"/>
      <c r="B99" s="546" t="s">
        <v>338</v>
      </c>
      <c r="C99" s="546"/>
      <c r="D99" s="546"/>
      <c r="E99" s="549"/>
      <c r="F99" s="553"/>
      <c r="G99" s="551"/>
      <c r="H99" s="551"/>
      <c r="I99" s="546"/>
      <c r="J99" s="553">
        <f>SUM(J100:J104)</f>
        <v>0</v>
      </c>
      <c r="K99" s="546" t="s">
        <v>0</v>
      </c>
    </row>
    <row r="100" spans="1:11" ht="17.25">
      <c r="A100" s="545"/>
      <c r="B100" s="546"/>
      <c r="C100" s="546"/>
      <c r="D100" s="546"/>
      <c r="E100" s="549"/>
      <c r="F100" s="569"/>
      <c r="G100" s="589"/>
      <c r="H100" s="592"/>
      <c r="I100" s="592" t="s">
        <v>339</v>
      </c>
      <c r="J100" s="569"/>
      <c r="K100" s="593" t="s">
        <v>0</v>
      </c>
    </row>
    <row r="101" spans="1:11" ht="17.25">
      <c r="A101" s="545"/>
      <c r="B101" s="546"/>
      <c r="C101" s="546"/>
      <c r="D101" s="546"/>
      <c r="E101" s="549"/>
      <c r="F101" s="569"/>
      <c r="G101" s="589"/>
      <c r="H101" s="592"/>
      <c r="I101" s="592" t="s">
        <v>340</v>
      </c>
      <c r="J101" s="569"/>
      <c r="K101" s="593" t="s">
        <v>0</v>
      </c>
    </row>
    <row r="102" spans="1:11" ht="17.25">
      <c r="A102" s="545"/>
      <c r="B102" s="546"/>
      <c r="C102" s="546"/>
      <c r="D102" s="546"/>
      <c r="E102" s="549"/>
      <c r="F102" s="569"/>
      <c r="G102" s="589"/>
      <c r="H102" s="592"/>
      <c r="I102" s="592" t="s">
        <v>341</v>
      </c>
      <c r="J102" s="569"/>
      <c r="K102" s="593" t="s">
        <v>0</v>
      </c>
    </row>
    <row r="103" spans="1:11" ht="17.25">
      <c r="A103" s="545"/>
      <c r="B103" s="546"/>
      <c r="C103" s="546"/>
      <c r="D103" s="546"/>
      <c r="E103" s="549"/>
      <c r="F103" s="569"/>
      <c r="G103" s="589"/>
      <c r="H103" s="592"/>
      <c r="I103" s="592" t="s">
        <v>342</v>
      </c>
      <c r="J103" s="569"/>
      <c r="K103" s="593" t="s">
        <v>0</v>
      </c>
    </row>
    <row r="104" spans="1:11" ht="17.25">
      <c r="A104" s="545"/>
      <c r="B104" s="546"/>
      <c r="C104" s="546"/>
      <c r="D104" s="546"/>
      <c r="E104" s="549"/>
      <c r="F104" s="569"/>
      <c r="G104" s="589"/>
      <c r="H104" s="592"/>
      <c r="I104" s="592" t="s">
        <v>343</v>
      </c>
      <c r="J104" s="569"/>
      <c r="K104" s="593" t="s">
        <v>0</v>
      </c>
    </row>
    <row r="105" spans="1:11" ht="17.25">
      <c r="A105" s="545"/>
      <c r="B105" s="549"/>
      <c r="C105" s="549"/>
      <c r="D105" s="549"/>
      <c r="E105" s="549"/>
      <c r="F105" s="549"/>
      <c r="G105" s="549"/>
      <c r="H105" s="549"/>
      <c r="I105" s="549"/>
      <c r="J105" s="549"/>
      <c r="K105" s="549"/>
    </row>
    <row r="106" spans="1:11" ht="17.25">
      <c r="A106" s="545"/>
      <c r="B106" s="546" t="s">
        <v>344</v>
      </c>
      <c r="C106" s="546"/>
      <c r="D106" s="546"/>
      <c r="E106" s="546"/>
      <c r="F106" s="553"/>
      <c r="G106" s="546"/>
      <c r="H106" s="546"/>
      <c r="I106" s="546"/>
      <c r="J106" s="553">
        <f>SUM(J108,J111,J114,J117,J118,J119)</f>
        <v>0</v>
      </c>
      <c r="K106" s="546" t="s">
        <v>0</v>
      </c>
    </row>
    <row r="107" spans="1:11" ht="17.25">
      <c r="A107" s="545">
        <v>1</v>
      </c>
      <c r="B107" s="546" t="s">
        <v>345</v>
      </c>
      <c r="C107" s="546"/>
      <c r="D107" s="546"/>
      <c r="E107" s="546"/>
      <c r="F107" s="553"/>
      <c r="G107" s="546"/>
      <c r="H107" s="546"/>
      <c r="I107" s="546"/>
      <c r="J107" s="546"/>
      <c r="K107" s="546"/>
    </row>
    <row r="108" spans="1:11" ht="17.25">
      <c r="A108" s="594">
        <v>1.1000000000000001</v>
      </c>
      <c r="B108" s="595" t="s">
        <v>83</v>
      </c>
      <c r="C108" s="546"/>
      <c r="D108" s="546"/>
      <c r="E108" s="546"/>
      <c r="F108" s="546"/>
      <c r="G108" s="546"/>
      <c r="H108" s="546"/>
      <c r="I108" s="546"/>
      <c r="J108" s="553">
        <f>SUM(J109:J110)</f>
        <v>0</v>
      </c>
      <c r="K108" s="546" t="s">
        <v>0</v>
      </c>
    </row>
    <row r="109" spans="1:11" ht="17.25">
      <c r="A109" s="596"/>
      <c r="B109" s="570"/>
      <c r="C109" s="570"/>
      <c r="D109" s="549"/>
      <c r="E109" s="552"/>
      <c r="F109" s="552" t="s">
        <v>346</v>
      </c>
      <c r="G109" s="569"/>
      <c r="H109" s="552" t="s">
        <v>347</v>
      </c>
      <c r="I109" s="552" t="s">
        <v>183</v>
      </c>
      <c r="J109" s="569">
        <f>ROUND(E109*G109/1000,1)</f>
        <v>0</v>
      </c>
      <c r="K109" s="549" t="s">
        <v>0</v>
      </c>
    </row>
    <row r="110" spans="1:11" ht="17.25">
      <c r="A110" s="596"/>
      <c r="B110" s="570"/>
      <c r="C110" s="570"/>
      <c r="D110" s="549"/>
      <c r="E110" s="552"/>
      <c r="F110" s="552" t="s">
        <v>346</v>
      </c>
      <c r="G110" s="569"/>
      <c r="H110" s="552" t="s">
        <v>347</v>
      </c>
      <c r="I110" s="552" t="s">
        <v>183</v>
      </c>
      <c r="J110" s="569">
        <f>ROUND(E110*G110/1000,1)</f>
        <v>0</v>
      </c>
      <c r="K110" s="549" t="s">
        <v>0</v>
      </c>
    </row>
    <row r="111" spans="1:11" ht="17.25">
      <c r="A111" s="597">
        <v>1.2</v>
      </c>
      <c r="B111" s="546" t="s">
        <v>348</v>
      </c>
      <c r="C111" s="598"/>
      <c r="D111" s="546"/>
      <c r="E111" s="545"/>
      <c r="F111" s="545"/>
      <c r="G111" s="553"/>
      <c r="H111" s="545"/>
      <c r="I111" s="545"/>
      <c r="J111" s="553">
        <f>SUM(J112:J113)</f>
        <v>0</v>
      </c>
      <c r="K111" s="546"/>
    </row>
    <row r="112" spans="1:11" ht="17.25">
      <c r="A112" s="597"/>
      <c r="B112" s="549"/>
      <c r="C112" s="581"/>
      <c r="D112" s="549"/>
      <c r="E112" s="552"/>
      <c r="F112" s="552" t="s">
        <v>346</v>
      </c>
      <c r="G112" s="569"/>
      <c r="H112" s="552" t="s">
        <v>347</v>
      </c>
      <c r="I112" s="552" t="s">
        <v>183</v>
      </c>
      <c r="J112" s="569">
        <f>ROUND(E112*G112/1000,1)</f>
        <v>0</v>
      </c>
      <c r="K112" s="549" t="s">
        <v>0</v>
      </c>
    </row>
    <row r="113" spans="1:15" ht="17.25">
      <c r="A113" s="597"/>
      <c r="B113" s="549"/>
      <c r="C113" s="549"/>
      <c r="D113" s="549"/>
      <c r="E113" s="552"/>
      <c r="F113" s="552" t="s">
        <v>346</v>
      </c>
      <c r="G113" s="569"/>
      <c r="H113" s="552" t="s">
        <v>347</v>
      </c>
      <c r="I113" s="552" t="s">
        <v>183</v>
      </c>
      <c r="J113" s="569">
        <f>ROUND(E113*G113/1000,1)</f>
        <v>0</v>
      </c>
      <c r="K113" s="549" t="s">
        <v>0</v>
      </c>
    </row>
    <row r="114" spans="1:15" ht="17.25">
      <c r="A114" s="597">
        <v>1.3</v>
      </c>
      <c r="B114" s="546" t="s">
        <v>85</v>
      </c>
      <c r="C114" s="549"/>
      <c r="D114" s="549"/>
      <c r="E114" s="552"/>
      <c r="F114" s="552"/>
      <c r="G114" s="569"/>
      <c r="H114" s="552"/>
      <c r="I114" s="552"/>
      <c r="J114" s="553">
        <f>SUM(J115:J116)</f>
        <v>0</v>
      </c>
      <c r="K114" s="546" t="s">
        <v>0</v>
      </c>
    </row>
    <row r="115" spans="1:15" ht="17.25">
      <c r="A115" s="597"/>
      <c r="B115" s="549"/>
      <c r="C115" s="549"/>
      <c r="D115" s="585"/>
      <c r="E115" s="552"/>
      <c r="F115" s="552" t="s">
        <v>346</v>
      </c>
      <c r="G115" s="569"/>
      <c r="H115" s="552" t="s">
        <v>347</v>
      </c>
      <c r="I115" s="552" t="s">
        <v>183</v>
      </c>
      <c r="J115" s="569">
        <f>ROUND(E115*G115/1000,1)</f>
        <v>0</v>
      </c>
      <c r="K115" s="549" t="s">
        <v>0</v>
      </c>
    </row>
    <row r="116" spans="1:15" ht="17.25">
      <c r="A116" s="597"/>
      <c r="B116" s="549"/>
      <c r="C116" s="549"/>
      <c r="D116" s="585"/>
      <c r="E116" s="552"/>
      <c r="F116" s="552" t="s">
        <v>346</v>
      </c>
      <c r="G116" s="569"/>
      <c r="H116" s="552" t="s">
        <v>347</v>
      </c>
      <c r="I116" s="552" t="s">
        <v>183</v>
      </c>
      <c r="J116" s="569">
        <f>ROUND(E116*G116/1000,1)</f>
        <v>0</v>
      </c>
      <c r="K116" s="549" t="s">
        <v>0</v>
      </c>
    </row>
    <row r="117" spans="1:15" ht="17.25">
      <c r="A117" s="597">
        <v>1.4</v>
      </c>
      <c r="B117" s="546" t="s">
        <v>62</v>
      </c>
      <c r="C117" s="549"/>
      <c r="D117" s="549"/>
      <c r="E117" s="552"/>
      <c r="F117" s="552"/>
      <c r="G117" s="569"/>
      <c r="H117" s="552"/>
      <c r="I117" s="552"/>
      <c r="J117" s="569"/>
      <c r="K117" s="546" t="s">
        <v>0</v>
      </c>
    </row>
    <row r="118" spans="1:15" ht="17.25">
      <c r="A118" s="597">
        <v>1.5</v>
      </c>
      <c r="B118" s="546" t="s">
        <v>63</v>
      </c>
      <c r="C118" s="549"/>
      <c r="D118" s="549"/>
      <c r="E118" s="552"/>
      <c r="F118" s="552"/>
      <c r="G118" s="569"/>
      <c r="H118" s="552"/>
      <c r="I118" s="552"/>
      <c r="J118" s="569"/>
      <c r="K118" s="546" t="s">
        <v>0</v>
      </c>
    </row>
    <row r="119" spans="1:15" ht="17.25">
      <c r="A119" s="599">
        <v>2</v>
      </c>
      <c r="B119" s="600" t="s">
        <v>349</v>
      </c>
      <c r="C119" s="600"/>
      <c r="D119" s="600"/>
      <c r="E119" s="600"/>
      <c r="F119" s="546"/>
      <c r="G119" s="546"/>
      <c r="H119" s="546"/>
      <c r="I119" s="546"/>
      <c r="J119" s="553">
        <f>SUM(J120:J122)</f>
        <v>0</v>
      </c>
      <c r="K119" s="546" t="s">
        <v>0</v>
      </c>
    </row>
    <row r="120" spans="1:15" ht="17.25">
      <c r="A120" s="597">
        <v>2.1</v>
      </c>
      <c r="B120" s="601" t="s">
        <v>59</v>
      </c>
      <c r="C120" s="600"/>
      <c r="D120" s="600"/>
      <c r="E120" s="600"/>
      <c r="F120" s="546"/>
      <c r="G120" s="546"/>
      <c r="H120" s="546"/>
      <c r="I120" s="546"/>
      <c r="J120" s="553"/>
      <c r="K120" s="549" t="s">
        <v>0</v>
      </c>
    </row>
    <row r="121" spans="1:15" ht="17.25">
      <c r="A121" s="597">
        <v>2.2000000000000002</v>
      </c>
      <c r="B121" s="549" t="s">
        <v>58</v>
      </c>
      <c r="C121" s="549"/>
      <c r="D121" s="549"/>
      <c r="E121" s="549"/>
      <c r="F121" s="549"/>
      <c r="G121" s="549"/>
      <c r="H121" s="549"/>
      <c r="I121" s="549"/>
      <c r="J121" s="569"/>
      <c r="K121" s="549" t="s">
        <v>0</v>
      </c>
    </row>
    <row r="122" spans="1:15" ht="17.25">
      <c r="A122" s="597">
        <v>2.2999999999999998</v>
      </c>
      <c r="B122" s="549" t="s">
        <v>48</v>
      </c>
      <c r="C122" s="549"/>
      <c r="D122" s="549"/>
      <c r="E122" s="549"/>
      <c r="F122" s="549"/>
      <c r="G122" s="549"/>
      <c r="H122" s="549"/>
      <c r="I122" s="549"/>
      <c r="J122" s="569"/>
      <c r="K122" s="549" t="s">
        <v>0</v>
      </c>
      <c r="O122" t="s">
        <v>350</v>
      </c>
    </row>
    <row r="123" spans="1:15" ht="17.25">
      <c r="A123" s="545"/>
      <c r="B123" s="549"/>
      <c r="C123" s="549"/>
      <c r="D123" s="549"/>
      <c r="E123" s="549"/>
      <c r="F123" s="549"/>
      <c r="G123" s="549"/>
      <c r="H123" s="549"/>
      <c r="I123" s="549"/>
      <c r="J123" s="549"/>
      <c r="K123" s="549"/>
    </row>
    <row r="124" spans="1:15" ht="17.25">
      <c r="A124" s="545"/>
      <c r="B124" s="549"/>
      <c r="C124" s="549"/>
      <c r="D124" s="549"/>
      <c r="E124" s="549"/>
      <c r="F124" s="549"/>
      <c r="G124" s="549"/>
      <c r="H124" s="549"/>
      <c r="I124" s="549"/>
      <c r="J124" s="549"/>
      <c r="K124" s="549"/>
    </row>
    <row r="125" spans="1:15" ht="17.25">
      <c r="A125" s="545"/>
      <c r="B125" s="549"/>
      <c r="C125" s="549"/>
      <c r="D125" s="549"/>
      <c r="E125" s="549"/>
      <c r="F125" s="549"/>
      <c r="G125" s="549"/>
      <c r="H125" s="549"/>
      <c r="I125" s="549"/>
      <c r="J125" s="549"/>
      <c r="K125" s="549"/>
    </row>
    <row r="126" spans="1:15" ht="17.25">
      <c r="A126" s="22"/>
      <c r="B126" s="602" t="s">
        <v>2</v>
      </c>
      <c r="C126" s="603"/>
      <c r="D126" s="18"/>
      <c r="E126" s="18"/>
      <c r="F126" s="25"/>
      <c r="G126" s="673" t="str">
        <f>+'[4]Ekamut-caxs'!C69</f>
        <v>Մ. Ամիրյան</v>
      </c>
      <c r="H126" s="673"/>
      <c r="I126" s="17"/>
      <c r="J126" s="17"/>
      <c r="K126" s="17"/>
    </row>
    <row r="127" spans="1:15" ht="13.5">
      <c r="A127" s="22"/>
      <c r="B127" s="604"/>
      <c r="C127" s="36"/>
      <c r="D127" s="18"/>
      <c r="E127" s="18"/>
      <c r="F127" s="25"/>
      <c r="G127" s="669" t="s">
        <v>5</v>
      </c>
      <c r="H127" s="669"/>
      <c r="I127" s="17"/>
      <c r="J127" s="17"/>
      <c r="K127" s="17"/>
    </row>
    <row r="128" spans="1:15" ht="17.25">
      <c r="A128" s="22"/>
      <c r="B128" s="602" t="s">
        <v>6</v>
      </c>
      <c r="C128" s="603"/>
      <c r="D128" s="18"/>
      <c r="E128" s="18"/>
      <c r="F128" s="25"/>
      <c r="G128" s="668" t="str">
        <f>+'[4]Ekamut-caxs'!C71</f>
        <v xml:space="preserve">Պ. Մկրտչյան </v>
      </c>
      <c r="H128" s="668"/>
      <c r="I128" s="17"/>
      <c r="J128" s="17"/>
      <c r="K128" s="17"/>
    </row>
    <row r="129" spans="1:11" ht="13.5">
      <c r="A129" s="22"/>
      <c r="B129" s="36"/>
      <c r="C129" s="36"/>
      <c r="D129" s="18"/>
      <c r="E129" s="18"/>
      <c r="F129" s="25"/>
      <c r="G129" s="669" t="s">
        <v>5</v>
      </c>
      <c r="H129" s="669"/>
      <c r="I129" s="17"/>
      <c r="J129" s="17"/>
      <c r="K129" s="17"/>
    </row>
    <row r="130" spans="1:11" ht="13.5">
      <c r="A130" s="22"/>
      <c r="B130" s="17"/>
      <c r="C130" s="36"/>
      <c r="D130" s="36"/>
      <c r="E130" s="605" t="s">
        <v>1</v>
      </c>
      <c r="F130" s="25"/>
      <c r="G130" s="17"/>
      <c r="H130" s="17"/>
      <c r="I130" s="17"/>
      <c r="J130" s="17"/>
      <c r="K130" s="17"/>
    </row>
    <row r="131" spans="1:11" ht="17.25">
      <c r="A131" s="545"/>
      <c r="B131" s="549"/>
      <c r="C131" s="549"/>
      <c r="D131" s="549"/>
      <c r="E131" s="549"/>
      <c r="F131" s="549"/>
      <c r="G131" s="549"/>
      <c r="H131" s="549"/>
      <c r="I131" s="549"/>
      <c r="J131" s="549"/>
      <c r="K131" s="549"/>
    </row>
  </sheetData>
  <mergeCells count="14">
    <mergeCell ref="B46:I46"/>
    <mergeCell ref="A1:K1"/>
    <mergeCell ref="A2:K2"/>
    <mergeCell ref="B5:K5"/>
    <mergeCell ref="A27:K27"/>
    <mergeCell ref="B38:C38"/>
    <mergeCell ref="G128:H128"/>
    <mergeCell ref="G129:H129"/>
    <mergeCell ref="B49:I49"/>
    <mergeCell ref="B63:C63"/>
    <mergeCell ref="B64:C64"/>
    <mergeCell ref="B74:I74"/>
    <mergeCell ref="G126:H126"/>
    <mergeCell ref="G127:H127"/>
  </mergeCells>
  <pageMargins left="0.7" right="0.7" top="0.75" bottom="0.75" header="0.3" footer="0.3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PmS07jL1bJvM5wC2g5Joe3GGcRXtHPCFF2IMrTb4Vyw=</DigestValue>
    </Reference>
    <Reference Type="http://www.w3.org/2000/09/xmldsig#Object" URI="#idOfficeObject">
      <DigestMethod Algorithm="http://www.w3.org/2001/04/xmlenc#sha256"/>
      <DigestValue>1EuzMWPhZsoFOCG30VDZJP6/G5JGkF2yo67w7U0aR5s=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pr018L5J1yq65yypfu4unmZ6HKLJk8WhtAc7MEN8Q2w=</DigestValue>
    </Reference>
    <Reference Type="http://www.w3.org/2000/09/xmldsig#Object" URI="#idValidSigLnImg">
      <DigestMethod Algorithm="http://www.w3.org/2001/04/xmlenc#sha256"/>
      <DigestValue>ON65S95kXhJlhTGEvh+oQ6jVfhnkqSAYGhkaChKZLnk=</DigestValue>
    </Reference>
    <Reference Type="http://www.w3.org/2000/09/xmldsig#Object" URI="#idInvalidSigLnImg">
      <DigestMethod Algorithm="http://www.w3.org/2001/04/xmlenc#sha256"/>
      <DigestValue>hi2OKCLCDfKOdo7GX3tDZlfIqrh7FbMJk95zoKCoeTY=</DigestValue>
    </Reference>
  </SignedInfo>
  <SignatureValue>kwN54pMya31gRsIlSsKLGDLsuwtZ528kCk/q1hEzT4XKg61ub3DS+jRTTIlxK+jJNCXdhXHpKfpP
vcBRREO5JjUFPwP1hnhtosR28y+Vrm4IOSbFe7aXTWQNE2lIfEqN4yOcNslBvIrCpom/BlDJw7C5
rmYKcZt694oJ2yl2tbY48OXSxO889yss40mL3bUzLbOB9a2NUyS6jqzGj8i348pSKrw1ZSnB07uS
rC3M/wAxahVAtjrn4LMWhpTF0AAJ42wl2lg9mBpPjIjkerkRy8A63GQRcTdFqSYPTCN7KYa9jtmv
RbrOp26Y+HjbwlEchTEBliPIYm7tRN6InNZ2kQ==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+DHBIDBcb4Z5hvirNuJPORapEQcSRpotV4HeoovIMo8=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mCrWPHAk2iQVgWfTCEvg+iZ13dc4x7bkaXgjWjcIHS4=</DigestValue>
      </Reference>
      <Reference URI="/xl/drawings/vmlDrawing2.vml?ContentType=application/vnd.openxmlformats-officedocument.vmlDrawing">
        <DigestMethod Algorithm="http://www.w3.org/2001/04/xmlenc#sha256"/>
        <DigestValue>YOzFI/8VISnx0eaTH7xw1yirWdvxjvtPn8uCLueVHNE=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LIEoil6iTYrrbSkstteCD2c83POFhWJG5tdQAwuRp9o=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RG2mJgQ+quPi2wkk6zmGMMBOW49iCMHy0pQwBFFGOgk=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5+RkY2BHYYQLzk+ePZBdxH/6BzIO6ZhtaPk2rONQkTA=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VempfLpfA1iy8XwA/KOJ4dwCKaCI5qztXMWJtjk9RF4=</DigestValue>
      </Reference>
      <Reference URI="/xl/media/image1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k3bE7FBqemrX6ekUs/1sp3jvghKe+srU/op5ycyX9SA=</DigestValue>
      </Reference>
      <Reference URI="/xl/sharedStrings.xml?ContentType=application/vnd.openxmlformats-officedocument.spreadsheetml.sharedStrings+xml">
        <DigestMethod Algorithm="http://www.w3.org/2001/04/xmlenc#sha256"/>
        <DigestValue>J5ThSv4JugFQ7cWZBvKb/E0zREzbFz8bHH3FvgSaTkM=</DigestValue>
      </Reference>
      <Reference URI="/xl/styles.xml?ContentType=application/vnd.openxmlformats-officedocument.spreadsheetml.styles+xml">
        <DigestMethod Algorithm="http://www.w3.org/2001/04/xmlenc#sha256"/>
        <DigestValue>oUz0jFwDIYdZ7FkhS5E/SGJub0IMkdSbXkT20oNTI/Q=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aODg5ZbS9qhBOBi59vLgQ7HV1TULqzrKaPvW8zCQXaA=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PXMUTposrrZx2uMeLgeniq/1DhPwv5VLVgxLka26WPQ=</DigestValue>
      </Reference>
      <Reference URI="/xl/worksheets/sheet2.xml?ContentType=application/vnd.openxmlformats-officedocument.spreadsheetml.worksheet+xml">
        <DigestMethod Algorithm="http://www.w3.org/2001/04/xmlenc#sha256"/>
        <DigestValue>c3sQzKwRIwjhTX0Urc0WYOi1vsIuvnAK+NDyB5PRvh0=</DigestValue>
      </Reference>
      <Reference URI="/xl/worksheets/sheet3.xml?ContentType=application/vnd.openxmlformats-officedocument.spreadsheetml.worksheet+xml">
        <DigestMethod Algorithm="http://www.w3.org/2001/04/xmlenc#sha256"/>
        <DigestValue>wVKyQwQljGVL1NkEk8V1ql1lq1WRSDqCSJGt7TloTmw=</DigestValue>
      </Reference>
      <Reference URI="/xl/worksheets/sheet4.xml?ContentType=application/vnd.openxmlformats-officedocument.spreadsheetml.worksheet+xml">
        <DigestMethod Algorithm="http://www.w3.org/2001/04/xmlenc#sha256"/>
        <DigestValue>fVzxuRURtUy1/3L4WwTw+VpcF77n//U0KRYqfxhJqRw=</DigestValue>
      </Reference>
      <Reference URI="/xl/worksheets/sheet5.xml?ContentType=application/vnd.openxmlformats-officedocument.spreadsheetml.worksheet+xml">
        <DigestMethod Algorithm="http://www.w3.org/2001/04/xmlenc#sha256"/>
        <DigestValue>blgtCtP2fTtkAle5RjtihUN4wuXAftlrI2yFzbfFMGY=</DigestValue>
      </Reference>
      <Reference URI="/xl/worksheets/sheet6.xml?ContentType=application/vnd.openxmlformats-officedocument.spreadsheetml.worksheet+xml">
        <DigestMethod Algorithm="http://www.w3.org/2001/04/xmlenc#sha256"/>
        <DigestValue>98qThkkiuzkSUvSZeX0dLH+6PqsUT2zp2av5n4W4WtM=</DigestValue>
      </Reference>
      <Reference URI="/xl/worksheets/sheet7.xml?ContentType=application/vnd.openxmlformats-officedocument.spreadsheetml.worksheet+xml">
        <DigestMethod Algorithm="http://www.w3.org/2001/04/xmlenc#sha256"/>
        <DigestValue>57V21TAElwcZiRSDnsRKjSV73ULBvDTU9o3aq06W0lY=</DigestValue>
      </Reference>
      <Reference URI="/xl/worksheets/sheet8.xml?ContentType=application/vnd.openxmlformats-officedocument.spreadsheetml.worksheet+xml">
        <DigestMethod Algorithm="http://www.w3.org/2001/04/xmlenc#sha256"/>
        <DigestValue>ql+rw8gz4EPmNKefOA9cWs9Roq8RFuEmT8Kte0B79nU=</DigestValue>
      </Reference>
      <Reference URI="/xl/worksheets/sheet9.xml?ContentType=application/vnd.openxmlformats-officedocument.spreadsheetml.worksheet+xml">
        <DigestMethod Algorithm="http://www.w3.org/2001/04/xmlenc#sha256"/>
        <DigestValue>4NtSw3KTz4sxs9KrOP3tMD8j8miSvkZ77x0vgOa64aA=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{75A0F064-9DDD-4172-9CD4-C644755A2B67}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2023-04-03T14:56:02Z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1j2RaAAAAEwAAAAAAAABIAAAAAAAAAMwuEnj6fwAAkPMuePp/AAAAMxJ4+n8AAAEAAAAAAAAAWFgSePp/AAAAAAL3+n8AAAAAAAAAAAAAAAAAAAAAAABAtY9kWgAAAFBLeDe2AQAA2+Db9Pp/AABwto9kWgAAAAm3j2R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B+OZFoAAAAAAQAAAAAAAIg+//T6fwAAAAAAAAAAAAAJAAAAAAAAAFiIJka2AQAASMGBd/p/AAAAAAAAAAAAAAAAAAAAAAAA4/9JlIcGAABYIY5kWgAAAAAAAAAAAAAA0PxzN7YBAABQS3g3tgEAAIAijmQAAAAAAAAAAAAAAAAHAAAAAAAAAJjHMEa2AQAAvCGOZFoAAAD5IY5kWgAAAHHN1/T6fwAAAQAAALYBAAAwJY5kAAAAAABtncsnpQAAAAAAAAAAAABQS3g3tgEAANvg2/T6fwAAYCGOZFoAAAD5IY5kWgAAAGDTcze2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Oz5StgEAALA7PlICAAAAiD7/9Pp/AAAAAAAAAAAAAJnranb6fwAAAAAAAPp/AAAAAAAAAAAAAAAAAAAAAAAAAAAAAAAAAACjwkmUhwYAAAAAAAAAAAAAsDs+UrYBAADg////AAAAAFBLeDe2AQAAWCeOZAAAAAAAAAAAAAAAAAYAAAAAAAAAIAAAAAAAAAB8Jo5kWgAAALkmjmRaAAAAcc3X9Pp/AAAgK45kWgAAAAAAAAAAAAAAsDNQRrYBAAC4YfR2+n8AAFBLeDe2AQAA2+Db9Pp/AAAgJo5kWgAAALkmjmRaAAAAgGOxSrY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wek//////+4IgAAAAABBIAF9l6+AQAAwxIo//////+IMiYSvqoAALjmLka2AQAAGH6PZFoAAADw3GpStgEAACB8j2RaAAAAgAX2XgAAAADw3GpStgEAAKzvB/X6fwAAAAAAAAAAAADb4Nv0+n8AAFB8j2RaAAAAZAAAAAAAAAAIAP9Rt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1j2RaAAAAEwAAAAAAAABIAAAAAAAAAMwuEnj6fwAAkPMuePp/AAAAMxJ4+n8AAAEAAAAAAAAAWFgSePp/AAAAAAL3+n8AAAAAAAAAAAAAAAAAAAAAAABAtY9kWgAAAFBLeDe2AQAA2+Db9Pp/AABwto9kWgAAAAm3j2R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H45kWgAAAAABAAAAAAAAiD7/9Pp/AAAAAAAAAAAAAAkAAAAAAAAAWIgmRrYBAABIwYF3+n8AAAAAAAAAAAAAAAAAAAAAAADj/0mUhwYAAFghjmRaAAAAAAAAAAAAAADQ/HM3tgEAAFBLeDe2AQAAgCKOZAAAAAAAAAAAAAAAAAcAAAAAAAAAmMcwRrYBAAC8IY5kWgAAAPkhjmRaAAAAcc3X9Pp/AAABAAAAtgEAADAljmQAAAAAAG2dyyelAAAAAAAAAAAAAFBLeDe2AQAA2+Db9Pp/AABgIY5kWgAAAPkhjmRaAAAAYNNzN7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A7PlK2AQAAsDs+UgIAAACIPv/0+n8AAAAAAAAAAAAAmetqdvp/AAAAAAAA+n8AAAAAAAAAAAAAAAAAAAAAAAAAAAAAAAAAAKPCSZSHBgAAAAAAAAAAAACwOz5StgEAAOD///8AAAAAUEt4N7YBAABYJ45kAAAAAAAAAAAAAAAABgAAAAAAAAAgAAAAAAAAAHwmjmRaAAAAuSaOZFoAAABxzdf0+n8AACArjmRaAAAAAAAAAAAAAACwM1BGtgEAALhh9Hb6fwAAUEt4N7YBAADb4Nv0+n8AACAmjmRaAAAAuSaOZFoAAACAY7FKt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H2PZFoAAAAAAAAAAAAAAAAAAAAAAAAAAAAAAAAAAABQXaNTtgEAAAgAAAAAAAAAgXwI9fp/AABAHvJTtgEAAAAAAAAAAAAAAQAAAAAAAAAAAAAAAAAAAAEAAAC2AQAA48AA7fp/AAC/DzD//////7giAAAAAAEEgAX2Xr4BAADDEij//////4gyJhK+qgAAuOYuRrYBAAAYfo9kWgAAAPDcalK2AQAAIHyPZFoAAACABfZeAAAAAPDcalK2AQAArO8H9fp/AAAAAAAAAAAAANvg2/T6fwAAUHyPZFoAAABkAAAAAAAAAAgAWV6+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v9duEdL8hfu1wyLigsvOPbvV8ago/iMx90PorS0Nyno=</DigestValue>
    </Reference>
    <Reference Type="http://www.w3.org/2000/09/xmldsig#Object" URI="#idOfficeObject">
      <DigestMethod Algorithm="http://www.w3.org/2001/04/xmlenc#sha256"/>
      <DigestValue>DmbQvFSUbrICzIdTe3MGHFYELjnUJQe3TD1m9sYywuE=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0AxTkTehLxVp88Px+uDv9XcQhDavU+1a4Fiss936z0U=</DigestValue>
    </Reference>
    <Reference Type="http://www.w3.org/2000/09/xmldsig#Object" URI="#idValidSigLnImg">
      <DigestMethod Algorithm="http://www.w3.org/2001/04/xmlenc#sha256"/>
      <DigestValue>rAC9gCrgBhS00gKOstRfIab2QliC6P5nIKXYLPzsKo0=</DigestValue>
    </Reference>
    <Reference Type="http://www.w3.org/2000/09/xmldsig#Object" URI="#idInvalidSigLnImg">
      <DigestMethod Algorithm="http://www.w3.org/2001/04/xmlenc#sha256"/>
      <DigestValue>ml6XBSb5Xskeq1KIT8eoPEDAEE3MdH+51UGl6P6ecmU=</DigestValue>
    </Reference>
  </SignedInfo>
  <SignatureValue>qkuNsNBZVLBCtcoK/hZ/n3cRKmytPDxvXIiCzwqFJvXR8RVJT4t5XyoOlnKncL1pPJQbR3WxDy8y
0DU+G/+2ojGts0OsC1cfxbhhedOBm6rs0lpz65bReM4I8LVIG0UNEnUcCF48gYZ8Q9Sb1U1M/psM
lCU8++VDpEvhkFizT8asWTic2VmZJ4eVMHCckgNBKpp8F14wF60Y1nVSTz3y1d8rRC1MSOzt9UJw
Nv3+c20JaikQjWcsesTG5DVwZzEs4c3tYhai3n6Tn1+m9S0EKecJ6Pf5Qi9A6XgCvemaK3ruCp18
jGm9/ltM5UDnqjoYXKKXimCEJ1frIlrAT02FFw==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+DHBIDBcb4Z5hvirNuJPORapEQcSRpotV4HeoovIMo8=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mCrWPHAk2iQVgWfTCEvg+iZ13dc4x7bkaXgjWjcIHS4=</DigestValue>
      </Reference>
      <Reference URI="/xl/drawings/vmlDrawing2.vml?ContentType=application/vnd.openxmlformats-officedocument.vmlDrawing">
        <DigestMethod Algorithm="http://www.w3.org/2001/04/xmlenc#sha256"/>
        <DigestValue>YOzFI/8VISnx0eaTH7xw1yirWdvxjvtPn8uCLueVHNE=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LIEoil6iTYrrbSkstteCD2c83POFhWJG5tdQAwuRp9o=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RG2mJgQ+quPi2wkk6zmGMMBOW49iCMHy0pQwBFFGOgk=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5+RkY2BHYYQLzk+ePZBdxH/6BzIO6ZhtaPk2rONQkTA=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VempfLpfA1iy8XwA/KOJ4dwCKaCI5qztXMWJtjk9RF4=</DigestValue>
      </Reference>
      <Reference URI="/xl/media/image1.emf?ContentType=image/x-emf">
        <DigestMethod Algorithm="http://www.w3.org/2001/04/xmlenc#sha256"/>
        <DigestValue>JCRn4p0hQmHMOlV3JImdx7PX24BJ/rPSxv9h5BVWSVo=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k3bE7FBqemrX6ekUs/1sp3jvghKe+srU/op5ycyX9SA=</DigestValue>
      </Reference>
      <Reference URI="/xl/sharedStrings.xml?ContentType=application/vnd.openxmlformats-officedocument.spreadsheetml.sharedStrings+xml">
        <DigestMethod Algorithm="http://www.w3.org/2001/04/xmlenc#sha256"/>
        <DigestValue>J5ThSv4JugFQ7cWZBvKb/E0zREzbFz8bHH3FvgSaTkM=</DigestValue>
      </Reference>
      <Reference URI="/xl/styles.xml?ContentType=application/vnd.openxmlformats-officedocument.spreadsheetml.styles+xml">
        <DigestMethod Algorithm="http://www.w3.org/2001/04/xmlenc#sha256"/>
        <DigestValue>oUz0jFwDIYdZ7FkhS5E/SGJub0IMkdSbXkT20oNTI/Q=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aODg5ZbS9qhBOBi59vLgQ7HV1TULqzrKaPvW8zCQXaA=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PXMUTposrrZx2uMeLgeniq/1DhPwv5VLVgxLka26WPQ=</DigestValue>
      </Reference>
      <Reference URI="/xl/worksheets/sheet2.xml?ContentType=application/vnd.openxmlformats-officedocument.spreadsheetml.worksheet+xml">
        <DigestMethod Algorithm="http://www.w3.org/2001/04/xmlenc#sha256"/>
        <DigestValue>c3sQzKwRIwjhTX0Urc0WYOi1vsIuvnAK+NDyB5PRvh0=</DigestValue>
      </Reference>
      <Reference URI="/xl/worksheets/sheet3.xml?ContentType=application/vnd.openxmlformats-officedocument.spreadsheetml.worksheet+xml">
        <DigestMethod Algorithm="http://www.w3.org/2001/04/xmlenc#sha256"/>
        <DigestValue>wVKyQwQljGVL1NkEk8V1ql1lq1WRSDqCSJGt7TloTmw=</DigestValue>
      </Reference>
      <Reference URI="/xl/worksheets/sheet4.xml?ContentType=application/vnd.openxmlformats-officedocument.spreadsheetml.worksheet+xml">
        <DigestMethod Algorithm="http://www.w3.org/2001/04/xmlenc#sha256"/>
        <DigestValue>fVzxuRURtUy1/3L4WwTw+VpcF77n//U0KRYqfxhJqRw=</DigestValue>
      </Reference>
      <Reference URI="/xl/worksheets/sheet5.xml?ContentType=application/vnd.openxmlformats-officedocument.spreadsheetml.worksheet+xml">
        <DigestMethod Algorithm="http://www.w3.org/2001/04/xmlenc#sha256"/>
        <DigestValue>blgtCtP2fTtkAle5RjtihUN4wuXAftlrI2yFzbfFMGY=</DigestValue>
      </Reference>
      <Reference URI="/xl/worksheets/sheet6.xml?ContentType=application/vnd.openxmlformats-officedocument.spreadsheetml.worksheet+xml">
        <DigestMethod Algorithm="http://www.w3.org/2001/04/xmlenc#sha256"/>
        <DigestValue>98qThkkiuzkSUvSZeX0dLH+6PqsUT2zp2av5n4W4WtM=</DigestValue>
      </Reference>
      <Reference URI="/xl/worksheets/sheet7.xml?ContentType=application/vnd.openxmlformats-officedocument.spreadsheetml.worksheet+xml">
        <DigestMethod Algorithm="http://www.w3.org/2001/04/xmlenc#sha256"/>
        <DigestValue>57V21TAElwcZiRSDnsRKjSV73ULBvDTU9o3aq06W0lY=</DigestValue>
      </Reference>
      <Reference URI="/xl/worksheets/sheet8.xml?ContentType=application/vnd.openxmlformats-officedocument.spreadsheetml.worksheet+xml">
        <DigestMethod Algorithm="http://www.w3.org/2001/04/xmlenc#sha256"/>
        <DigestValue>ql+rw8gz4EPmNKefOA9cWs9Roq8RFuEmT8Kte0B79nU=</DigestValue>
      </Reference>
      <Reference URI="/xl/worksheets/sheet9.xml?ContentType=application/vnd.openxmlformats-officedocument.spreadsheetml.worksheet+xml">
        <DigestMethod Algorithm="http://www.w3.org/2001/04/xmlenc#sha256"/>
        <DigestValue>4NtSw3KTz4sxs9KrOP3tMD8j8miSvkZ77x0vgOa64aA=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2023-04-03T14:56:19Z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{396050B4-8272-4A43-9C35-C907487618F3}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2023-04-03T14:56:19Z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1j2RaAAAAEwAAAAAAAABIAAAAAAAAAMwuEnj6fwAAkPMuePp/AAAAMxJ4+n8AAAEAAAAAAAAAWFgSePp/AAAAAAL3+n8AAAAAAAAAAAAAAAAAAAAAAABAtY9kWgAAAFBLeDe2AQAA2+Db9Pp/AABwto9kWgAAAAm3j2R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B+OZFoAAAAAAQAAAAAAAIg+//T6fwAAAAAAAAAAAAAJAAAAAAAAAFiIJka2AQAASMGBd/p/AAAAAAAAAAAAAAAAAAAAAAAA4/9JlIcGAABYIY5kWgAAAAAAAAAAAAAA0PxzN7YBAABQS3g3tgEAAIAijmQAAAAAAAAAAAAAAAAHAAAAAAAAAJjHMEa2AQAAvCGOZFoAAAD5IY5kWgAAAHHN1/T6fwAAAQAAALYBAAAwJY5kAAAAAABtncsnpQAAAAAAAAAAAABQS3g3tgEAANvg2/T6fwAAYCGOZFoAAAD5IY5kWgAAAGDTcze2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Oz5StgEAALA7PlICAAAAiD7/9Pp/AAAAAAAAAAAAAJnranb6fwAAAAAAAPp/AAAAAAAAAAAAAAAAAAAAAAAAAAAAAAAAAACjwkmUhwYAAAAAAAAAAAAAsDs+UrYBAADg////AAAAAFBLeDe2AQAAWCeOZAAAAAAAAAAAAAAAAAYAAAAAAAAAIAAAAAAAAAB8Jo5kWgAAALkmjmRaAAAAcc3X9Pp/AAAgK45kWgAAAAAAAAAAAAAAsDNQRrYBAAC4YfR2+n8AAFBLeDe2AQAA2+Db9Pp/AAAgJo5kWgAAALkmjmRaAAAAgGOxSrY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BLs//////+4IgAAAAABBIAFpVG2AQAAwxIo//////+IMiYSvqoAALjmLka2AQAAGH6PZFoAAADw3GpStgEAACB8j2RaAAAAgAWlUQAAAADw3GpStgEAAKzvB/X6fwAAAAAAAAAAAADb4Nv0+n8AAFB8j2RaAAAAZAAAAAAAAAAIADtAt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1j2RaAAAAEwAAAAAAAABIAAAAAAAAAMwuEnj6fwAAkPMuePp/AAAAMxJ4+n8AAAEAAAAAAAAAWFgSePp/AAAAAAL3+n8AAAAAAAAAAAAAAAAAAAAAAABAtY9kWgAAAFBLeDe2AQAA2+Db9Pp/AABwto9kWgAAAAm3j2R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H45kWgAAAAABAAAAAAAAiD7/9Pp/AAAAAAAAAAAAAAkAAAAAAAAAWIgmRrYBAABIwYF3+n8AAAAAAAAAAAAAAAAAAAAAAADj/0mUhwYAAFghjmRaAAAAAAAAAAAAAADQ/HM3tgEAAFBLeDe2AQAAgCKOZAAAAAAAAAAAAAAAAAcAAAAAAAAAmMcwRrYBAAC8IY5kWgAAAPkhjmRaAAAAcc3X9Pp/AAABAAAAtgEAADAljmQAAAAAAG2dyyelAAAAAAAAAAAAAFBLeDe2AQAA2+Db9Pp/AABgIY5kWgAAAPkhjmRaAAAAYNNzN7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A7PlK2AQAAsDs+UgIAAACIPv/0+n8AAAAAAAAAAAAAmetqdvp/AAAAAAAA+n8AAAAAAAAAAAAAAAAAAAAAAAAAAAAAAAAAAKPCSZSHBgAAAAAAAAAAAACwOz5StgEAAOD///8AAAAAUEt4N7YBAABYJ45kAAAAAAAAAAAAAAAABgAAAAAAAAAgAAAAAAAAAHwmjmRaAAAAuSaOZFoAAABxzdf0+n8AACArjmRaAAAAAAAAAAAAAACwM1BGtgEAALhh9Hb6fwAAUEt4N7YBAADb4Nv0+n8AACAmjmRaAAAAuSaOZFoAAACAY7FKt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H2PZFoAAAAAAAAAAAAAAAAAAAAAAAAAAAAAAAAAAADQQ15UtgEAAAgAAAAAAAAAgXwI9fp/AABAHvJTtgEAAAAAAAAAAAAAAQAAAAAAAAAAAEA1tgEAAAEAAAC2AQAA48AA7fp/AAAbDjn//////7giAAAAAAEEgAWlUbYBAADDEij//////4gyJhK+qgAAuOYuRrYBAAAYfo9kWgAAAPDcalK2AQAAIHyPZFoAAACABaVRAAAAAPDcalK2AQAArO8H9fp/AAAAAAAAAAAAANvg2/T6fwAAUHyPZFoAAABkAAAAAAAAAAgAyVG2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tiv</vt:lpstr>
      <vt:lpstr>bacatragir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2023-02-13T09:54:56Z</cp:lastPrinted>
  <dcterms:created xsi:type="dcterms:W3CDTF">1996-10-14T23:33:28Z</dcterms:created>
  <dcterms:modified xsi:type="dcterms:W3CDTF">2023-03-21T06:50:42Z</dcterms:modified>
</cp:coreProperties>
</file>